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G:\GG DRIVE - 06.23\4. JOB\2. MUA SẮM + ĐẤU THẦU\THẦU 2024\C.U Tiếu My\10. VSCN thầu\DV VSCN-KV3\Thầu 2024 - KV3\Chào giá + báo giá\Tháng 08.24 - KV3 (chốt)\"/>
    </mc:Choice>
  </mc:AlternateContent>
  <bookViews>
    <workbookView xWindow="-105" yWindow="-105" windowWidth="19425" windowHeight="10425" tabRatio="676" activeTab="1"/>
  </bookViews>
  <sheets>
    <sheet name="Tổng hợp đơn giá (A+B+C+D)" sheetId="1" r:id="rId1"/>
    <sheet name="A. Nhân công" sheetId="2" r:id="rId2"/>
    <sheet name="B. Hóa chất" sheetId="3" r:id="rId3"/>
    <sheet name="C. Thiết bị" sheetId="4" r:id="rId4"/>
    <sheet name="D. Vật tư tiêu hao" sheetId="5" r:id="rId5"/>
  </sheets>
  <definedNames>
    <definedName name="_xlnm.Print_Titles" localSheetId="1">'A. Nhân công'!$8:$10</definedName>
    <definedName name="_xlnm.Print_Titles" localSheetId="2">'B. Hóa chất'!$8:$10</definedName>
    <definedName name="_xlnm.Print_Titles" localSheetId="3">'C. Thiết bị'!$8:$10</definedName>
    <definedName name="_xlnm.Print_Titles" localSheetId="4">'D. Vật tư tiêu hao'!$8:$10</definedName>
    <definedName name="_xlnm.Print_Titles" localSheetId="0">'Tổng hợp đơn giá (A+B+C+D)'!$13:$15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 i="1" l="1"/>
  <c r="K20" i="1"/>
  <c r="K21" i="1"/>
  <c r="K23" i="1"/>
  <c r="K24" i="1"/>
  <c r="K25" i="1"/>
  <c r="K27" i="1"/>
  <c r="K28" i="1"/>
  <c r="K29" i="1"/>
  <c r="K31" i="1"/>
  <c r="K32" i="1"/>
  <c r="K33" i="1"/>
  <c r="K35" i="1"/>
  <c r="K36" i="1"/>
  <c r="K37" i="1"/>
  <c r="K38" i="1"/>
  <c r="K39" i="1"/>
  <c r="K43" i="1"/>
  <c r="K44" i="1"/>
  <c r="K45" i="1"/>
  <c r="K46" i="1"/>
  <c r="K47" i="1"/>
  <c r="K48" i="1"/>
  <c r="K49" i="1"/>
  <c r="K50" i="1"/>
  <c r="K52" i="1"/>
  <c r="K53" i="1"/>
  <c r="K55" i="1"/>
  <c r="K56" i="1"/>
  <c r="K58" i="1"/>
  <c r="K59" i="1"/>
  <c r="K61" i="1"/>
  <c r="K62" i="1"/>
  <c r="K63" i="1"/>
  <c r="K65" i="1"/>
  <c r="K66" i="1"/>
  <c r="K68" i="1"/>
  <c r="K69" i="1"/>
  <c r="K70" i="1"/>
  <c r="K72" i="1"/>
  <c r="K73" i="1"/>
  <c r="K75" i="1"/>
  <c r="K76" i="1"/>
  <c r="K77" i="1"/>
  <c r="K79" i="1"/>
  <c r="K80" i="1"/>
  <c r="K81" i="1"/>
  <c r="K83" i="1"/>
  <c r="K84" i="1"/>
  <c r="K85" i="1"/>
  <c r="K88" i="1"/>
  <c r="K89" i="1"/>
  <c r="K92" i="1"/>
  <c r="K93" i="1"/>
  <c r="K94" i="1"/>
  <c r="K96" i="1"/>
  <c r="K97" i="1"/>
  <c r="K100" i="1"/>
  <c r="K101" i="1"/>
  <c r="K102" i="1"/>
  <c r="K104" i="1"/>
  <c r="K105" i="1"/>
  <c r="K107" i="1"/>
  <c r="K108" i="1"/>
  <c r="K110" i="1"/>
  <c r="K111" i="1"/>
  <c r="K112" i="1"/>
  <c r="K114" i="1"/>
  <c r="K115" i="1"/>
  <c r="K116" i="1"/>
  <c r="K118" i="1"/>
  <c r="K120" i="1"/>
  <c r="K121" i="1"/>
  <c r="K122" i="1"/>
  <c r="K123" i="1"/>
  <c r="K124" i="1"/>
  <c r="K125" i="1"/>
  <c r="J19" i="1"/>
  <c r="J20" i="1"/>
  <c r="J21" i="1"/>
  <c r="J23" i="1"/>
  <c r="J24" i="1"/>
  <c r="J25" i="1"/>
  <c r="J27" i="1"/>
  <c r="J28" i="1"/>
  <c r="J29" i="1"/>
  <c r="J31" i="1"/>
  <c r="J32" i="1"/>
  <c r="J33" i="1"/>
  <c r="J35" i="1"/>
  <c r="J36" i="1"/>
  <c r="J37" i="1"/>
  <c r="J38" i="1"/>
  <c r="J39" i="1"/>
  <c r="J43" i="1"/>
  <c r="J44" i="1"/>
  <c r="J45" i="1"/>
  <c r="J46" i="1"/>
  <c r="J47" i="1"/>
  <c r="J48" i="1"/>
  <c r="J49" i="1"/>
  <c r="J50" i="1"/>
  <c r="J52" i="1"/>
  <c r="J53" i="1"/>
  <c r="J55" i="1"/>
  <c r="J56" i="1"/>
  <c r="J58" i="1"/>
  <c r="J59" i="1"/>
  <c r="J61" i="1"/>
  <c r="J62" i="1"/>
  <c r="J63" i="1"/>
  <c r="J65" i="1"/>
  <c r="J66" i="1"/>
  <c r="J68" i="1"/>
  <c r="J69" i="1"/>
  <c r="J70" i="1"/>
  <c r="J72" i="1"/>
  <c r="J73" i="1"/>
  <c r="J75" i="1"/>
  <c r="J76" i="1"/>
  <c r="J77" i="1"/>
  <c r="J79" i="1"/>
  <c r="J80" i="1"/>
  <c r="J81" i="1"/>
  <c r="J83" i="1"/>
  <c r="J84" i="1"/>
  <c r="J85" i="1"/>
  <c r="J88" i="1"/>
  <c r="J89" i="1"/>
  <c r="J92" i="1"/>
  <c r="J93" i="1"/>
  <c r="J94" i="1"/>
  <c r="J96" i="1"/>
  <c r="J97" i="1"/>
  <c r="J100" i="1"/>
  <c r="J101" i="1"/>
  <c r="J102" i="1"/>
  <c r="J104" i="1"/>
  <c r="J105" i="1"/>
  <c r="J107" i="1"/>
  <c r="J108" i="1"/>
  <c r="J110" i="1"/>
  <c r="J111" i="1"/>
  <c r="J112" i="1"/>
  <c r="J114" i="1"/>
  <c r="J115" i="1"/>
  <c r="J116" i="1"/>
  <c r="J118" i="1"/>
  <c r="J120" i="1"/>
  <c r="J121" i="1"/>
  <c r="J122" i="1"/>
  <c r="J123" i="1"/>
  <c r="J124" i="1"/>
  <c r="J125" i="1"/>
  <c r="I31" i="1"/>
  <c r="I32" i="1"/>
  <c r="I33" i="1"/>
  <c r="I35" i="1"/>
  <c r="I36" i="1"/>
  <c r="I37" i="1"/>
  <c r="I38" i="1"/>
  <c r="I39" i="1"/>
  <c r="I43" i="1"/>
  <c r="I44" i="1"/>
  <c r="I45" i="1"/>
  <c r="I46" i="1"/>
  <c r="I47" i="1"/>
  <c r="I48" i="1"/>
  <c r="I49" i="1"/>
  <c r="I50" i="1"/>
  <c r="I52" i="1"/>
  <c r="I53" i="1"/>
  <c r="I55" i="1"/>
  <c r="I56" i="1"/>
  <c r="I58" i="1"/>
  <c r="I59" i="1"/>
  <c r="I61" i="1"/>
  <c r="I62" i="1"/>
  <c r="I63" i="1"/>
  <c r="I65" i="1"/>
  <c r="I66" i="1"/>
  <c r="I68" i="1"/>
  <c r="I69" i="1"/>
  <c r="I70" i="1"/>
  <c r="I72" i="1"/>
  <c r="I73" i="1"/>
  <c r="I75" i="1"/>
  <c r="I76" i="1"/>
  <c r="I77" i="1"/>
  <c r="I79" i="1"/>
  <c r="I80" i="1"/>
  <c r="I81" i="1"/>
  <c r="I83" i="1"/>
  <c r="I84" i="1"/>
  <c r="I85" i="1"/>
  <c r="I88" i="1"/>
  <c r="I89" i="1"/>
  <c r="I92" i="1"/>
  <c r="I93" i="1"/>
  <c r="I94" i="1"/>
  <c r="I96" i="1"/>
  <c r="I97" i="1"/>
  <c r="I100" i="1"/>
  <c r="I101" i="1"/>
  <c r="I102" i="1"/>
  <c r="I104" i="1"/>
  <c r="I105" i="1"/>
  <c r="I107" i="1"/>
  <c r="I108" i="1"/>
  <c r="I110" i="1"/>
  <c r="I111" i="1"/>
  <c r="I112" i="1"/>
  <c r="I114" i="1"/>
  <c r="I115" i="1"/>
  <c r="I116" i="1"/>
  <c r="I118" i="1"/>
  <c r="I120" i="1"/>
  <c r="I121" i="1"/>
  <c r="I122" i="1"/>
  <c r="I123" i="1"/>
  <c r="I124" i="1"/>
  <c r="I125" i="1"/>
  <c r="I19" i="1"/>
  <c r="I20" i="1"/>
  <c r="I21" i="1"/>
  <c r="I23" i="1"/>
  <c r="I24" i="1"/>
  <c r="I25" i="1"/>
  <c r="I27" i="1"/>
  <c r="I28" i="1"/>
  <c r="I29" i="1"/>
  <c r="H19" i="1"/>
  <c r="H20" i="1"/>
  <c r="H21" i="1"/>
  <c r="H23" i="1"/>
  <c r="H24" i="1"/>
  <c r="H25" i="1"/>
  <c r="H27" i="1"/>
  <c r="H28" i="1"/>
  <c r="H29" i="1"/>
  <c r="H31" i="1"/>
  <c r="H32" i="1"/>
  <c r="H33" i="1"/>
  <c r="H35" i="1"/>
  <c r="H36" i="1"/>
  <c r="H37" i="1"/>
  <c r="H38" i="1"/>
  <c r="H39" i="1"/>
  <c r="H43" i="1"/>
  <c r="H44" i="1"/>
  <c r="H45" i="1"/>
  <c r="H46" i="1"/>
  <c r="H47" i="1"/>
  <c r="H48" i="1"/>
  <c r="H49" i="1"/>
  <c r="H50" i="1"/>
  <c r="H52" i="1"/>
  <c r="H53" i="1"/>
  <c r="H55" i="1"/>
  <c r="H56" i="1"/>
  <c r="H58" i="1"/>
  <c r="H59" i="1"/>
  <c r="H61" i="1"/>
  <c r="H62" i="1"/>
  <c r="H63" i="1"/>
  <c r="H65" i="1"/>
  <c r="H66" i="1"/>
  <c r="H68" i="1"/>
  <c r="H69" i="1"/>
  <c r="H70" i="1"/>
  <c r="H72" i="1"/>
  <c r="H73" i="1"/>
  <c r="H75" i="1"/>
  <c r="H76" i="1"/>
  <c r="H77" i="1"/>
  <c r="H79" i="1"/>
  <c r="H80" i="1"/>
  <c r="H81" i="1"/>
  <c r="H83" i="1"/>
  <c r="H84" i="1"/>
  <c r="H85" i="1"/>
  <c r="H88" i="1"/>
  <c r="H89" i="1"/>
  <c r="H92" i="1"/>
  <c r="H93" i="1"/>
  <c r="H94" i="1"/>
  <c r="H96" i="1"/>
  <c r="H97" i="1"/>
  <c r="H100" i="1"/>
  <c r="H101" i="1"/>
  <c r="H102" i="1"/>
  <c r="H104" i="1"/>
  <c r="H105" i="1"/>
  <c r="H107" i="1"/>
  <c r="H108" i="1"/>
  <c r="H110" i="1"/>
  <c r="H111" i="1"/>
  <c r="H112" i="1"/>
  <c r="H114" i="1"/>
  <c r="H115" i="1"/>
  <c r="H116" i="1"/>
  <c r="H118" i="1"/>
  <c r="H120" i="1"/>
  <c r="H121" i="1"/>
  <c r="H122" i="1"/>
  <c r="H123" i="1"/>
  <c r="H124" i="1"/>
  <c r="H125" i="1"/>
  <c r="N20" i="1" l="1"/>
  <c r="M19" i="1"/>
  <c r="N118" i="1"/>
  <c r="L110" i="1"/>
  <c r="N125" i="1"/>
  <c r="N124" i="1"/>
  <c r="N123" i="1"/>
  <c r="N122" i="1"/>
  <c r="M58" i="1"/>
  <c r="M56" i="1"/>
  <c r="M55" i="1"/>
  <c r="M53" i="1"/>
  <c r="M52" i="1"/>
  <c r="M50" i="1"/>
  <c r="N48" i="1"/>
  <c r="N47" i="1"/>
  <c r="N46" i="1"/>
  <c r="N45" i="1"/>
  <c r="M44" i="1"/>
  <c r="M43" i="1"/>
  <c r="L31" i="1"/>
  <c r="P13" i="5"/>
  <c r="R120" i="5"/>
  <c r="S120" i="5" s="1"/>
  <c r="R119" i="5"/>
  <c r="S119" i="5" s="1"/>
  <c r="R118" i="5"/>
  <c r="S118" i="5" s="1"/>
  <c r="R117" i="5"/>
  <c r="S117" i="5" s="1"/>
  <c r="R116" i="5"/>
  <c r="S116" i="5" s="1"/>
  <c r="R115" i="5"/>
  <c r="S115" i="5" s="1"/>
  <c r="R113" i="5"/>
  <c r="S113" i="5" s="1"/>
  <c r="R111" i="5"/>
  <c r="S111" i="5" s="1"/>
  <c r="Q110" i="5"/>
  <c r="S110" i="5" s="1"/>
  <c r="S109" i="5"/>
  <c r="P109" i="5"/>
  <c r="R107" i="5"/>
  <c r="S107" i="5" s="1"/>
  <c r="Q106" i="5"/>
  <c r="S106" i="5" s="1"/>
  <c r="P105" i="5"/>
  <c r="S105" i="5" s="1"/>
  <c r="R103" i="5"/>
  <c r="S103" i="5" s="1"/>
  <c r="Q102" i="5"/>
  <c r="S102" i="5" s="1"/>
  <c r="S100" i="5"/>
  <c r="R100" i="5"/>
  <c r="Q99" i="5"/>
  <c r="S99" i="5" s="1"/>
  <c r="R97" i="5"/>
  <c r="S97" i="5" s="1"/>
  <c r="Q96" i="5"/>
  <c r="S96" i="5" s="1"/>
  <c r="P95" i="5"/>
  <c r="S95" i="5" s="1"/>
  <c r="R92" i="5"/>
  <c r="S92" i="5" s="1"/>
  <c r="S91" i="5"/>
  <c r="Q91" i="5"/>
  <c r="R89" i="5"/>
  <c r="S89" i="5" s="1"/>
  <c r="Q88" i="5"/>
  <c r="S88" i="5" s="1"/>
  <c r="P87" i="5"/>
  <c r="S87" i="5" s="1"/>
  <c r="R84" i="5"/>
  <c r="S84" i="5" s="1"/>
  <c r="Q83" i="5"/>
  <c r="S83" i="5" s="1"/>
  <c r="R80" i="5"/>
  <c r="S80" i="5" s="1"/>
  <c r="Q79" i="5"/>
  <c r="S79" i="5" s="1"/>
  <c r="Q78" i="5"/>
  <c r="S78" i="5" s="1"/>
  <c r="R76" i="5"/>
  <c r="S76" i="5" s="1"/>
  <c r="Q75" i="5"/>
  <c r="S75" i="5" s="1"/>
  <c r="P74" i="5"/>
  <c r="S74" i="5" s="1"/>
  <c r="R72" i="5"/>
  <c r="S72" i="5" s="1"/>
  <c r="Q71" i="5"/>
  <c r="S71" i="5" s="1"/>
  <c r="P70" i="5"/>
  <c r="S70" i="5" s="1"/>
  <c r="Q68" i="5"/>
  <c r="S68" i="5" s="1"/>
  <c r="P67" i="5"/>
  <c r="S67" i="5" s="1"/>
  <c r="R65" i="5"/>
  <c r="S65" i="5" s="1"/>
  <c r="S64" i="5"/>
  <c r="Q64" i="5"/>
  <c r="P63" i="5"/>
  <c r="S63" i="5" s="1"/>
  <c r="R61" i="5"/>
  <c r="S61" i="5" s="1"/>
  <c r="Q60" i="5"/>
  <c r="S60" i="5" s="1"/>
  <c r="R58" i="5"/>
  <c r="S58" i="5" s="1"/>
  <c r="Q57" i="5"/>
  <c r="S57" i="5" s="1"/>
  <c r="P56" i="5"/>
  <c r="S56" i="5" s="1"/>
  <c r="S54" i="5"/>
  <c r="Q53" i="5"/>
  <c r="S53" i="5" s="1"/>
  <c r="Q51" i="5"/>
  <c r="S51" i="5" s="1"/>
  <c r="S50" i="5"/>
  <c r="Q50" i="5"/>
  <c r="Q48" i="5"/>
  <c r="S48" i="5" s="1"/>
  <c r="Q47" i="5"/>
  <c r="S47" i="5" s="1"/>
  <c r="Q45" i="5"/>
  <c r="S45" i="5" s="1"/>
  <c r="R44" i="5"/>
  <c r="S44" i="5" s="1"/>
  <c r="R43" i="5"/>
  <c r="S43" i="5" s="1"/>
  <c r="R42" i="5"/>
  <c r="S42" i="5" s="1"/>
  <c r="R41" i="5"/>
  <c r="S41" i="5" s="1"/>
  <c r="R40" i="5"/>
  <c r="S40" i="5" s="1"/>
  <c r="Q39" i="5"/>
  <c r="S39" i="5" s="1"/>
  <c r="Q38" i="5"/>
  <c r="S38" i="5" s="1"/>
  <c r="R34" i="5"/>
  <c r="S34" i="5" s="1"/>
  <c r="S33" i="5"/>
  <c r="R33" i="5"/>
  <c r="R32" i="5"/>
  <c r="S32" i="5" s="1"/>
  <c r="R31" i="5"/>
  <c r="S31" i="5" s="1"/>
  <c r="Q30" i="5"/>
  <c r="S30" i="5" s="1"/>
  <c r="R28" i="5"/>
  <c r="S28" i="5" s="1"/>
  <c r="Q27" i="5"/>
  <c r="S27" i="5" s="1"/>
  <c r="S26" i="5"/>
  <c r="P26" i="5"/>
  <c r="S24" i="5"/>
  <c r="R24" i="5"/>
  <c r="Q23" i="5"/>
  <c r="S23" i="5" s="1"/>
  <c r="P22" i="5"/>
  <c r="S22" i="5" s="1"/>
  <c r="R20" i="5"/>
  <c r="Q19" i="5"/>
  <c r="S18" i="5"/>
  <c r="P18" i="5"/>
  <c r="R16" i="5"/>
  <c r="S16" i="5" s="1"/>
  <c r="R15" i="5"/>
  <c r="S15" i="5" s="1"/>
  <c r="Q14" i="5"/>
  <c r="S14" i="5" s="1"/>
  <c r="S13" i="5"/>
  <c r="R120" i="4"/>
  <c r="S120" i="4" s="1"/>
  <c r="R119" i="4"/>
  <c r="S119" i="4" s="1"/>
  <c r="R118" i="4"/>
  <c r="S118" i="4" s="1"/>
  <c r="S117" i="4"/>
  <c r="R117" i="4"/>
  <c r="R116" i="4"/>
  <c r="S116" i="4" s="1"/>
  <c r="R115" i="4"/>
  <c r="S115" i="4" s="1"/>
  <c r="R113" i="4"/>
  <c r="S113" i="4" s="1"/>
  <c r="R111" i="4"/>
  <c r="S111" i="4" s="1"/>
  <c r="Q110" i="4"/>
  <c r="S110" i="4" s="1"/>
  <c r="P109" i="4"/>
  <c r="S109" i="4" s="1"/>
  <c r="R107" i="4"/>
  <c r="S107" i="4" s="1"/>
  <c r="Q106" i="4"/>
  <c r="S106" i="4" s="1"/>
  <c r="P105" i="4"/>
  <c r="S105" i="4" s="1"/>
  <c r="R103" i="4"/>
  <c r="S103" i="4" s="1"/>
  <c r="Q102" i="4"/>
  <c r="S102" i="4" s="1"/>
  <c r="R100" i="4"/>
  <c r="S100" i="4" s="1"/>
  <c r="Q99" i="4"/>
  <c r="S99" i="4" s="1"/>
  <c r="S97" i="4"/>
  <c r="R97" i="4"/>
  <c r="Q96" i="4"/>
  <c r="S96" i="4" s="1"/>
  <c r="P95" i="4"/>
  <c r="S95" i="4" s="1"/>
  <c r="S92" i="4"/>
  <c r="R92" i="4"/>
  <c r="Q91" i="4"/>
  <c r="S91" i="4" s="1"/>
  <c r="R89" i="4"/>
  <c r="S89" i="4" s="1"/>
  <c r="Q88" i="4"/>
  <c r="S88" i="4" s="1"/>
  <c r="P87" i="4"/>
  <c r="S87" i="4" s="1"/>
  <c r="R84" i="4"/>
  <c r="S84" i="4" s="1"/>
  <c r="Q83" i="4"/>
  <c r="S83" i="4" s="1"/>
  <c r="R80" i="4"/>
  <c r="S80" i="4" s="1"/>
  <c r="Q79" i="4"/>
  <c r="S79" i="4" s="1"/>
  <c r="Q78" i="4"/>
  <c r="S78" i="4" s="1"/>
  <c r="R76" i="4"/>
  <c r="S76" i="4" s="1"/>
  <c r="Q75" i="4"/>
  <c r="S75" i="4" s="1"/>
  <c r="S74" i="4"/>
  <c r="P74" i="4"/>
  <c r="S72" i="4"/>
  <c r="R72" i="4"/>
  <c r="Q71" i="4"/>
  <c r="S71" i="4" s="1"/>
  <c r="P70" i="4"/>
  <c r="S70" i="4" s="1"/>
  <c r="Q68" i="4"/>
  <c r="S68" i="4" s="1"/>
  <c r="P67" i="4"/>
  <c r="S67" i="4" s="1"/>
  <c r="R65" i="4"/>
  <c r="S65" i="4" s="1"/>
  <c r="Q64" i="4"/>
  <c r="S64" i="4" s="1"/>
  <c r="P63" i="4"/>
  <c r="S63" i="4" s="1"/>
  <c r="S61" i="4"/>
  <c r="R61" i="4"/>
  <c r="Q60" i="4"/>
  <c r="S60" i="4" s="1"/>
  <c r="R58" i="4"/>
  <c r="S58" i="4" s="1"/>
  <c r="S57" i="4"/>
  <c r="Q57" i="4"/>
  <c r="P56" i="4"/>
  <c r="S56" i="4" s="1"/>
  <c r="S54" i="4"/>
  <c r="Q53" i="4"/>
  <c r="S53" i="4" s="1"/>
  <c r="Q51" i="4"/>
  <c r="S51" i="4" s="1"/>
  <c r="Q50" i="4"/>
  <c r="S50" i="4" s="1"/>
  <c r="Q48" i="4"/>
  <c r="S48" i="4" s="1"/>
  <c r="Q47" i="4"/>
  <c r="S47" i="4" s="1"/>
  <c r="Q45" i="4"/>
  <c r="S45" i="4" s="1"/>
  <c r="R44" i="4"/>
  <c r="S44" i="4" s="1"/>
  <c r="R43" i="4"/>
  <c r="S43" i="4" s="1"/>
  <c r="R42" i="4"/>
  <c r="S42" i="4" s="1"/>
  <c r="R41" i="4"/>
  <c r="S41" i="4" s="1"/>
  <c r="R40" i="4"/>
  <c r="S40" i="4" s="1"/>
  <c r="Q39" i="4"/>
  <c r="S39" i="4" s="1"/>
  <c r="Q38" i="4"/>
  <c r="S38" i="4" s="1"/>
  <c r="R34" i="4"/>
  <c r="S34" i="4" s="1"/>
  <c r="R33" i="4"/>
  <c r="S33" i="4" s="1"/>
  <c r="R32" i="4"/>
  <c r="S32" i="4" s="1"/>
  <c r="R31" i="4"/>
  <c r="S31" i="4" s="1"/>
  <c r="Q30" i="4"/>
  <c r="S30" i="4" s="1"/>
  <c r="R28" i="4"/>
  <c r="S28" i="4" s="1"/>
  <c r="Q27" i="4"/>
  <c r="S27" i="4" s="1"/>
  <c r="P26" i="4"/>
  <c r="S26" i="4" s="1"/>
  <c r="R24" i="4"/>
  <c r="S24" i="4" s="1"/>
  <c r="Q23" i="4"/>
  <c r="S23" i="4" s="1"/>
  <c r="P22" i="4"/>
  <c r="S22" i="4" s="1"/>
  <c r="R20" i="4"/>
  <c r="S20" i="4" s="1"/>
  <c r="Q19" i="4"/>
  <c r="P18" i="4"/>
  <c r="S18" i="4" s="1"/>
  <c r="R16" i="4"/>
  <c r="S16" i="4" s="1"/>
  <c r="R15" i="4"/>
  <c r="Q14" i="4"/>
  <c r="S14" i="4" s="1"/>
  <c r="P13" i="4"/>
  <c r="S13" i="4" s="1"/>
  <c r="S13" i="3"/>
  <c r="P13" i="3"/>
  <c r="R120" i="3"/>
  <c r="S120" i="3" s="1"/>
  <c r="R119" i="3"/>
  <c r="S119" i="3" s="1"/>
  <c r="R118" i="3"/>
  <c r="S118" i="3" s="1"/>
  <c r="R117" i="3"/>
  <c r="S117" i="3" s="1"/>
  <c r="R116" i="3"/>
  <c r="S116" i="3" s="1"/>
  <c r="R115" i="3"/>
  <c r="S115" i="3" s="1"/>
  <c r="R113" i="3"/>
  <c r="S113" i="3" s="1"/>
  <c r="R111" i="3"/>
  <c r="S111" i="3" s="1"/>
  <c r="Q110" i="3"/>
  <c r="S110" i="3" s="1"/>
  <c r="P109" i="3"/>
  <c r="S109" i="3" s="1"/>
  <c r="R107" i="3"/>
  <c r="S107" i="3" s="1"/>
  <c r="Q106" i="3"/>
  <c r="S106" i="3" s="1"/>
  <c r="P105" i="3"/>
  <c r="S105" i="3" s="1"/>
  <c r="R103" i="3"/>
  <c r="S103" i="3" s="1"/>
  <c r="Q102" i="3"/>
  <c r="S102" i="3" s="1"/>
  <c r="R100" i="3"/>
  <c r="S100" i="3" s="1"/>
  <c r="Q99" i="3"/>
  <c r="S99" i="3" s="1"/>
  <c r="R97" i="3"/>
  <c r="S97" i="3" s="1"/>
  <c r="Q96" i="3"/>
  <c r="S96" i="3" s="1"/>
  <c r="P95" i="3"/>
  <c r="S95" i="3" s="1"/>
  <c r="R92" i="3"/>
  <c r="S92" i="3" s="1"/>
  <c r="Q91" i="3"/>
  <c r="S91" i="3" s="1"/>
  <c r="R89" i="3"/>
  <c r="S89" i="3" s="1"/>
  <c r="Q88" i="3"/>
  <c r="S88" i="3" s="1"/>
  <c r="P87" i="3"/>
  <c r="S87" i="3" s="1"/>
  <c r="R84" i="3"/>
  <c r="S84" i="3" s="1"/>
  <c r="Q83" i="3"/>
  <c r="S83" i="3" s="1"/>
  <c r="R80" i="3"/>
  <c r="S80" i="3" s="1"/>
  <c r="Q79" i="3"/>
  <c r="S79" i="3" s="1"/>
  <c r="Q78" i="3"/>
  <c r="S78" i="3" s="1"/>
  <c r="R76" i="3"/>
  <c r="S76" i="3" s="1"/>
  <c r="Q75" i="3"/>
  <c r="S75" i="3" s="1"/>
  <c r="P74" i="3"/>
  <c r="S74" i="3" s="1"/>
  <c r="R72" i="3"/>
  <c r="S72" i="3" s="1"/>
  <c r="Q71" i="3"/>
  <c r="S71" i="3" s="1"/>
  <c r="P70" i="3"/>
  <c r="S70" i="3" s="1"/>
  <c r="Q68" i="3"/>
  <c r="S68" i="3" s="1"/>
  <c r="P67" i="3"/>
  <c r="S67" i="3" s="1"/>
  <c r="R65" i="3"/>
  <c r="S65" i="3" s="1"/>
  <c r="Q64" i="3"/>
  <c r="S64" i="3" s="1"/>
  <c r="P63" i="3"/>
  <c r="S63" i="3" s="1"/>
  <c r="R61" i="3"/>
  <c r="S61" i="3" s="1"/>
  <c r="Q60" i="3"/>
  <c r="S60" i="3" s="1"/>
  <c r="R58" i="3"/>
  <c r="S58" i="3" s="1"/>
  <c r="Q57" i="3"/>
  <c r="S57" i="3" s="1"/>
  <c r="P56" i="3"/>
  <c r="S56" i="3" s="1"/>
  <c r="S54" i="3"/>
  <c r="Q53" i="3"/>
  <c r="S53" i="3" s="1"/>
  <c r="S51" i="3"/>
  <c r="Q51" i="3"/>
  <c r="Q50" i="3"/>
  <c r="S50" i="3" s="1"/>
  <c r="Q48" i="3"/>
  <c r="S48" i="3" s="1"/>
  <c r="Q47" i="3"/>
  <c r="S47" i="3" s="1"/>
  <c r="Q45" i="3"/>
  <c r="S45" i="3" s="1"/>
  <c r="R44" i="3"/>
  <c r="S44" i="3" s="1"/>
  <c r="R43" i="3"/>
  <c r="S43" i="3" s="1"/>
  <c r="R42" i="3"/>
  <c r="S42" i="3" s="1"/>
  <c r="S41" i="3"/>
  <c r="R41" i="3"/>
  <c r="R40" i="3"/>
  <c r="S40" i="3" s="1"/>
  <c r="Q39" i="3"/>
  <c r="S39" i="3" s="1"/>
  <c r="Q38" i="3"/>
  <c r="R34" i="3"/>
  <c r="S34" i="3" s="1"/>
  <c r="R33" i="3"/>
  <c r="S33" i="3" s="1"/>
  <c r="R32" i="3"/>
  <c r="S32" i="3" s="1"/>
  <c r="R31" i="3"/>
  <c r="S31" i="3" s="1"/>
  <c r="Q30" i="3"/>
  <c r="S30" i="3" s="1"/>
  <c r="R28" i="3"/>
  <c r="S28" i="3" s="1"/>
  <c r="Q27" i="3"/>
  <c r="S27" i="3" s="1"/>
  <c r="P26" i="3"/>
  <c r="S26" i="3" s="1"/>
  <c r="R24" i="3"/>
  <c r="S24" i="3" s="1"/>
  <c r="Q23" i="3"/>
  <c r="S23" i="3" s="1"/>
  <c r="P22" i="3"/>
  <c r="S22" i="3" s="1"/>
  <c r="R20" i="3"/>
  <c r="S20" i="3" s="1"/>
  <c r="S19" i="3"/>
  <c r="Q19" i="3"/>
  <c r="P18" i="3"/>
  <c r="S18" i="3" s="1"/>
  <c r="R16" i="3"/>
  <c r="S16" i="3" s="1"/>
  <c r="R15" i="3"/>
  <c r="S15" i="3" s="1"/>
  <c r="Q14" i="3"/>
  <c r="S14" i="3" s="1"/>
  <c r="C121" i="2"/>
  <c r="S113" i="2"/>
  <c r="S116" i="2"/>
  <c r="S117" i="2"/>
  <c r="S118" i="2"/>
  <c r="S120" i="2"/>
  <c r="S50" i="2"/>
  <c r="S54" i="2"/>
  <c r="S39" i="2"/>
  <c r="S38" i="2"/>
  <c r="S40" i="2"/>
  <c r="S41" i="2"/>
  <c r="S42" i="2"/>
  <c r="S44" i="2"/>
  <c r="S26" i="2"/>
  <c r="R113" i="2"/>
  <c r="R115" i="2"/>
  <c r="S115" i="2" s="1"/>
  <c r="R116" i="2"/>
  <c r="R117" i="2"/>
  <c r="R118" i="2"/>
  <c r="R119" i="2"/>
  <c r="S119" i="2" s="1"/>
  <c r="R120" i="2"/>
  <c r="R84" i="2"/>
  <c r="Q78" i="2"/>
  <c r="Q47" i="2"/>
  <c r="S47" i="2" s="1"/>
  <c r="Q48" i="2"/>
  <c r="S48" i="2" s="1"/>
  <c r="Q50" i="2"/>
  <c r="Q51" i="2"/>
  <c r="S51" i="2" s="1"/>
  <c r="Q45" i="2"/>
  <c r="S45" i="2" s="1"/>
  <c r="Q39" i="2"/>
  <c r="Q38" i="2"/>
  <c r="R40" i="2"/>
  <c r="R41" i="2"/>
  <c r="R42" i="2"/>
  <c r="R43" i="2"/>
  <c r="S43" i="2" s="1"/>
  <c r="R44" i="2"/>
  <c r="P26" i="2"/>
  <c r="Q14" i="2"/>
  <c r="P13" i="2"/>
  <c r="Q121" i="5" l="1"/>
  <c r="R121" i="5"/>
  <c r="R121" i="4"/>
  <c r="Q121" i="4"/>
  <c r="S121" i="3"/>
  <c r="Q121" i="3"/>
  <c r="P121" i="3"/>
  <c r="S13" i="2"/>
  <c r="S19" i="5"/>
  <c r="P121" i="5"/>
  <c r="S20" i="5"/>
  <c r="S15" i="4"/>
  <c r="S19" i="4"/>
  <c r="P121" i="4"/>
  <c r="R121" i="3"/>
  <c r="S38" i="3"/>
  <c r="D121" i="5"/>
  <c r="C121" i="5"/>
  <c r="D121" i="4"/>
  <c r="C121" i="4"/>
  <c r="D121" i="2"/>
  <c r="S121" i="5" l="1"/>
  <c r="S121" i="4"/>
  <c r="D106" i="5"/>
  <c r="E84" i="5"/>
  <c r="C74" i="5"/>
  <c r="C56" i="5"/>
  <c r="E31" i="5"/>
  <c r="D30" i="5"/>
  <c r="D23" i="5"/>
  <c r="E20" i="5"/>
  <c r="E121" i="5" s="1"/>
  <c r="D106" i="4"/>
  <c r="E84" i="4"/>
  <c r="C74" i="4"/>
  <c r="C56" i="4"/>
  <c r="E31" i="4"/>
  <c r="D30" i="4"/>
  <c r="D23" i="4"/>
  <c r="E20" i="4"/>
  <c r="E121" i="4" s="1"/>
  <c r="D106" i="3"/>
  <c r="E84" i="3"/>
  <c r="C74" i="3"/>
  <c r="C56" i="3"/>
  <c r="C121" i="3" s="1"/>
  <c r="E31" i="3"/>
  <c r="D30" i="3"/>
  <c r="D23" i="3"/>
  <c r="D121" i="3" s="1"/>
  <c r="E20" i="3"/>
  <c r="D111" i="1"/>
  <c r="E89" i="1"/>
  <c r="C79" i="1"/>
  <c r="C61" i="1"/>
  <c r="C126" i="1" s="1"/>
  <c r="E36" i="1"/>
  <c r="D35" i="1"/>
  <c r="D28" i="1"/>
  <c r="D126" i="1" s="1"/>
  <c r="E25" i="1"/>
  <c r="E126" i="1" s="1"/>
  <c r="E121" i="3" l="1"/>
  <c r="D106" i="2"/>
  <c r="E84" i="2"/>
  <c r="C74" i="2"/>
  <c r="C56" i="2"/>
  <c r="E31" i="2"/>
  <c r="D30" i="2"/>
  <c r="D23" i="2"/>
  <c r="E20" i="2"/>
  <c r="E121" i="2" s="1"/>
  <c r="N121" i="1" l="1"/>
  <c r="R72" i="2" l="1"/>
  <c r="S72" i="2" s="1"/>
  <c r="N77" i="1" s="1"/>
  <c r="Q71" i="2"/>
  <c r="S71" i="2" s="1"/>
  <c r="M76" i="1" s="1"/>
  <c r="P70" i="2"/>
  <c r="S70" i="2" s="1"/>
  <c r="L75" i="1" s="1"/>
  <c r="K18" i="1" l="1"/>
  <c r="J18" i="1"/>
  <c r="I18" i="1"/>
  <c r="R111" i="2"/>
  <c r="S111" i="2" s="1"/>
  <c r="Q110" i="2"/>
  <c r="S110" i="2" s="1"/>
  <c r="M115" i="1" s="1"/>
  <c r="P109" i="2"/>
  <c r="S109" i="2" s="1"/>
  <c r="L114" i="1" s="1"/>
  <c r="R107" i="2"/>
  <c r="S107" i="2" s="1"/>
  <c r="N112" i="1" s="1"/>
  <c r="Q106" i="2"/>
  <c r="S106" i="2" s="1"/>
  <c r="P105" i="2"/>
  <c r="S105" i="2" s="1"/>
  <c r="R103" i="2"/>
  <c r="S103" i="2" s="1"/>
  <c r="N108" i="1" s="1"/>
  <c r="Q102" i="2"/>
  <c r="S102" i="2" s="1"/>
  <c r="R100" i="2"/>
  <c r="S100" i="2" s="1"/>
  <c r="Q99" i="2"/>
  <c r="S99" i="2" s="1"/>
  <c r="R97" i="2"/>
  <c r="S97" i="2" s="1"/>
  <c r="Q96" i="2"/>
  <c r="S96" i="2" s="1"/>
  <c r="P95" i="2"/>
  <c r="S95" i="2" s="1"/>
  <c r="R28" i="2"/>
  <c r="S28" i="2" s="1"/>
  <c r="Q27" i="2"/>
  <c r="S27" i="2" s="1"/>
  <c r="M32" i="1" s="1"/>
  <c r="R24" i="2"/>
  <c r="S24" i="2" s="1"/>
  <c r="N29" i="1" s="1"/>
  <c r="Q23" i="2"/>
  <c r="S23" i="2" s="1"/>
  <c r="P22" i="2"/>
  <c r="S22" i="2" s="1"/>
  <c r="L27" i="1" s="1"/>
  <c r="R20" i="2"/>
  <c r="S20" i="2" s="1"/>
  <c r="N25" i="1" s="1"/>
  <c r="Q19" i="2"/>
  <c r="P18" i="2"/>
  <c r="R16" i="2"/>
  <c r="S16" i="2" s="1"/>
  <c r="R15" i="2"/>
  <c r="S14" i="2"/>
  <c r="H18" i="1"/>
  <c r="L18" i="1" s="1"/>
  <c r="R34" i="2"/>
  <c r="S34" i="2" s="1"/>
  <c r="R33" i="2"/>
  <c r="S33" i="2" s="1"/>
  <c r="N38" i="1" s="1"/>
  <c r="R32" i="2"/>
  <c r="S32" i="2" s="1"/>
  <c r="N37" i="1" s="1"/>
  <c r="R31" i="2"/>
  <c r="S31" i="2" s="1"/>
  <c r="Q30" i="2"/>
  <c r="S30" i="2" s="1"/>
  <c r="M35" i="1" s="1"/>
  <c r="R80" i="2"/>
  <c r="S80" i="2" s="1"/>
  <c r="N85" i="1" s="1"/>
  <c r="Q79" i="2"/>
  <c r="S79" i="2" s="1"/>
  <c r="M84" i="1" s="1"/>
  <c r="S78" i="2"/>
  <c r="R76" i="2"/>
  <c r="S76" i="2" s="1"/>
  <c r="Q75" i="2"/>
  <c r="S75" i="2" s="1"/>
  <c r="P74" i="2"/>
  <c r="S74" i="2" s="1"/>
  <c r="Q68" i="2"/>
  <c r="S68" i="2" s="1"/>
  <c r="P67" i="2"/>
  <c r="S67" i="2" s="1"/>
  <c r="R65" i="2"/>
  <c r="S65" i="2" s="1"/>
  <c r="N70" i="1" s="1"/>
  <c r="Q64" i="2"/>
  <c r="S64" i="2" s="1"/>
  <c r="M69" i="1" s="1"/>
  <c r="P63" i="2"/>
  <c r="S63" i="2" s="1"/>
  <c r="R61" i="2"/>
  <c r="S61" i="2" s="1"/>
  <c r="N66" i="1" s="1"/>
  <c r="Q60" i="2"/>
  <c r="S60" i="2" s="1"/>
  <c r="M65" i="1" s="1"/>
  <c r="R58" i="2"/>
  <c r="S58" i="2" s="1"/>
  <c r="N63" i="1" s="1"/>
  <c r="Q57" i="2"/>
  <c r="S57" i="2" s="1"/>
  <c r="P56" i="2"/>
  <c r="S56" i="2" s="1"/>
  <c r="Q53" i="2"/>
  <c r="S53" i="2" s="1"/>
  <c r="R92" i="2"/>
  <c r="S92" i="2" s="1"/>
  <c r="Q91" i="2"/>
  <c r="S91" i="2" s="1"/>
  <c r="R89" i="2"/>
  <c r="S89" i="2" s="1"/>
  <c r="Q88" i="2"/>
  <c r="S88" i="2" s="1"/>
  <c r="P87" i="2"/>
  <c r="S87" i="2" s="1"/>
  <c r="L92" i="1" s="1"/>
  <c r="S84" i="2"/>
  <c r="N89" i="1" s="1"/>
  <c r="Q83" i="2"/>
  <c r="S83" i="2" s="1"/>
  <c r="M107" i="1" l="1"/>
  <c r="M28" i="1"/>
  <c r="M111" i="1"/>
  <c r="L68" i="1"/>
  <c r="M93" i="1"/>
  <c r="L72" i="1"/>
  <c r="N39" i="1"/>
  <c r="N33" i="1"/>
  <c r="M96" i="1"/>
  <c r="N116" i="1"/>
  <c r="M88" i="1"/>
  <c r="M73" i="1"/>
  <c r="M101" i="1"/>
  <c r="L100" i="1"/>
  <c r="M80" i="1"/>
  <c r="N102" i="1"/>
  <c r="N36" i="1"/>
  <c r="N94" i="1"/>
  <c r="N97" i="1"/>
  <c r="L61" i="1"/>
  <c r="N81" i="1"/>
  <c r="N21" i="1"/>
  <c r="M104" i="1"/>
  <c r="L79" i="1"/>
  <c r="M62" i="1"/>
  <c r="M83" i="1"/>
  <c r="N105" i="1"/>
  <c r="S19" i="2"/>
  <c r="M24" i="1" s="1"/>
  <c r="Q121" i="2"/>
  <c r="S15" i="2"/>
  <c r="R121" i="2"/>
  <c r="S18" i="2"/>
  <c r="L23" i="1" s="1"/>
  <c r="P121" i="2"/>
  <c r="N120" i="1"/>
  <c r="N49" i="1"/>
  <c r="C10" i="1"/>
  <c r="L126" i="1" l="1"/>
  <c r="F10" i="1" s="1"/>
  <c r="M126" i="1"/>
  <c r="G10" i="1" s="1"/>
  <c r="N126" i="1"/>
  <c r="S121" i="2"/>
  <c r="D10" i="1"/>
  <c r="E10" i="1"/>
  <c r="H10" i="1" l="1"/>
  <c r="I10" i="1"/>
</calcChain>
</file>

<file path=xl/sharedStrings.xml><?xml version="1.0" encoding="utf-8"?>
<sst xmlns="http://schemas.openxmlformats.org/spreadsheetml/2006/main" count="2080" uniqueCount="292">
  <si>
    <t>STT</t>
  </si>
  <si>
    <t>CAO</t>
  </si>
  <si>
    <t>TB</t>
  </si>
  <si>
    <t>THẤP</t>
  </si>
  <si>
    <t>TÊN KHU VỰC</t>
  </si>
  <si>
    <t>Tẩy sạch + khử khuẩn</t>
  </si>
  <si>
    <t>Tẩy sạch</t>
  </si>
  <si>
    <t>2-3 lần/ca và khi cần</t>
  </si>
  <si>
    <t>2 lần/ca và khi cần</t>
  </si>
  <si>
    <t>Công việc chung cho khu vực</t>
  </si>
  <si>
    <t>1 lần/tuần hoặc tháng và khi có yêu cầu</t>
  </si>
  <si>
    <t>1.1</t>
  </si>
  <si>
    <t>1.2</t>
  </si>
  <si>
    <t>2.1</t>
  </si>
  <si>
    <t>2.2</t>
  </si>
  <si>
    <t>2.3</t>
  </si>
  <si>
    <t>3.1</t>
  </si>
  <si>
    <t>3.2</t>
  </si>
  <si>
    <t>3.3</t>
  </si>
  <si>
    <t>4.1</t>
  </si>
  <si>
    <t>4.2</t>
  </si>
  <si>
    <t>4.3</t>
  </si>
  <si>
    <t>5.1</t>
  </si>
  <si>
    <t>5.2</t>
  </si>
  <si>
    <t>6.1</t>
  </si>
  <si>
    <t>6.2</t>
  </si>
  <si>
    <t>6.3</t>
  </si>
  <si>
    <t>7.1</t>
  </si>
  <si>
    <t>7.2</t>
  </si>
  <si>
    <t>7.3</t>
  </si>
  <si>
    <t>8.1</t>
  </si>
  <si>
    <t>8.2</t>
  </si>
  <si>
    <t>8.3</t>
  </si>
  <si>
    <t>9.1</t>
  </si>
  <si>
    <t>9.2</t>
  </si>
  <si>
    <t>06h-16h</t>
  </si>
  <si>
    <t>Tầng trệt</t>
  </si>
  <si>
    <t>Phòng bệnh, nhà vệ sinh, phòng rửa dụng cụ</t>
  </si>
  <si>
    <t>Tẩy sạch + Khử khuẩn</t>
  </si>
  <si>
    <t>Lầu 1</t>
  </si>
  <si>
    <t>Phòng đơn vị, phòng thủ thuật bàn chân, phòng bệnh, nhà vệ sinh.</t>
  </si>
  <si>
    <t>Phòng hồi sức, phòng cấp cứu</t>
  </si>
  <si>
    <t>Khoa nội tiết</t>
  </si>
  <si>
    <t>Phòng bệnh, nhà vệ sinh</t>
  </si>
  <si>
    <t>Phòng hành chánh, phòng Bác sĩ, phòng điều dưỡng, hành lang bên trong, hành lang ngoài, cầu thang bộ.</t>
  </si>
  <si>
    <t>Lầu 1: Nội Cơ Xương Khớp</t>
  </si>
  <si>
    <t>Phòng hành chánh, phòng bác sĩ, phòng điều dưỡng, hành lang, cầu thang bộ.</t>
  </si>
  <si>
    <t>Phòng chích khớp, phòng hồi sức, phòng cấp cứu</t>
  </si>
  <si>
    <t>Phòng hành chánh, phòng giao ban, phòng bác sĩ, phòng điều dưỡng, phòng thuốc, hành lang, cầu thang bộ</t>
  </si>
  <si>
    <t>Phòng bệnh nặng, phòng hồi sức số 1, phòng hồi sức số 2</t>
  </si>
  <si>
    <t>Phòng khám, phòng bệnh, nhà vệ sinh</t>
  </si>
  <si>
    <t>Phòng hành chánh, phòng giao ban, phòng bác sĩ, phòng điều dưỡng, phòng thuốc, phòng trị liệu, hành lang, cầu thang bộ</t>
  </si>
  <si>
    <t>Lầu 4: Khoa phỏng</t>
  </si>
  <si>
    <t>Phòng mổ, phòng tắm phỏng, phòng săn sóc đặc biệt</t>
  </si>
  <si>
    <t>Phòng hành chánh, phòng giao ban, phòng bác sĩ, phòng điều dưỡng, phòng ăn, phòng trị liệu, hành lang, cầu thang bộ</t>
  </si>
  <si>
    <t xml:space="preserve">Tẩy sạch </t>
  </si>
  <si>
    <t>Phòng thủ thuật, nhà vệ sinh</t>
  </si>
  <si>
    <t>Phòng tia xạ</t>
  </si>
  <si>
    <t>Phòng hành chánh, phòng trưởng đơn vị, phòng nhân viên nghỉ, phòng điều dưỡng, phòng khám, hành lang</t>
  </si>
  <si>
    <t>Khu nhà nghỉ thân nhân bệnh nhân</t>
  </si>
  <si>
    <t>Phòng lấy máu</t>
  </si>
  <si>
    <t>Phòng xét nghiệm, nhà vệ sinh</t>
  </si>
  <si>
    <t>Phòng nhân viên trực, phòng nhân viên nghỉ, hành lang, cầu thang bộ.</t>
  </si>
  <si>
    <t>Khu phát cơm từ thiện</t>
  </si>
  <si>
    <t>Trệt</t>
  </si>
  <si>
    <t>Lầu 2, lầu 3</t>
  </si>
  <si>
    <t>Kho lạnh giữ máu sạch</t>
  </si>
  <si>
    <t>Phòng tiếp nhận máu, phòng miễn dịch, phòng xét nghiệm, nhà vệ sinh nhân viên</t>
  </si>
  <si>
    <t>Phòng nhân viên nghỉ, phòng trực máy, phòng thay đồ, hành lang, cầu thang bộ</t>
  </si>
  <si>
    <t>Nhà vệ sinh</t>
  </si>
  <si>
    <t>Phòng hấp đàm, phòng thử đàm</t>
  </si>
  <si>
    <t>Nhà vệ sinh</t>
  </si>
  <si>
    <t>Phòng bác sĩ, phòng thay đồ, phòng ăn, phòng khám, hành lang, cầu thang bộ</t>
  </si>
  <si>
    <t>Phòng khám II</t>
  </si>
  <si>
    <t>Phòng nội soi</t>
  </si>
  <si>
    <t>Phòng thuốc, phòng thu phí, phòng nhân viên nghỉ, hành lang, cầu thang bộ</t>
  </si>
  <si>
    <t>Nhà vĩnh biệt</t>
  </si>
  <si>
    <t>Phòng giữ xác, phòng mổ xác</t>
  </si>
  <si>
    <t>Phòng nhân viên trực, phòng bảo vệ, hành lang bên trong, sảnh nhà vĩnh biệt, sân</t>
  </si>
  <si>
    <t>1.1.1</t>
  </si>
  <si>
    <t>1.1.2</t>
  </si>
  <si>
    <t>6.1.1</t>
  </si>
  <si>
    <t>6.1.2</t>
  </si>
  <si>
    <t>6.1.3</t>
  </si>
  <si>
    <t>6.2.1</t>
  </si>
  <si>
    <t>6.2.2</t>
  </si>
  <si>
    <t>6.3.1</t>
  </si>
  <si>
    <t>6.3.2</t>
  </si>
  <si>
    <t>Sân xung quanh trung tâm truyền máu</t>
  </si>
  <si>
    <t>1.2.1</t>
  </si>
  <si>
    <t>1.2.2</t>
  </si>
  <si>
    <t>2.4</t>
  </si>
  <si>
    <t>2.5</t>
  </si>
  <si>
    <t>5.1.1</t>
  </si>
  <si>
    <t>5.1.2</t>
  </si>
  <si>
    <t>5.2.1</t>
  </si>
  <si>
    <t>5.2.2</t>
  </si>
  <si>
    <t>9.3</t>
  </si>
  <si>
    <t>Cột (8), (9), (10, (11) là tổng đơn giá nhân công, hóa chất tiêu hao, thiết bị sử dụng và vật tư tiêu hao cho diện tích cần làm sạch theo vị trí trên mức độ yêu cầu lạch sạch và tần suất</t>
  </si>
  <si>
    <t>Cột (12), (13), (14) là tổng giá trị các cột (8), (9), (10, (11)</t>
  </si>
  <si>
    <t>(1)</t>
  </si>
  <si>
    <t>(2)</t>
  </si>
  <si>
    <t>(3)</t>
  </si>
  <si>
    <t>(4)</t>
  </si>
  <si>
    <t>(5)</t>
  </si>
  <si>
    <t>(6)</t>
  </si>
  <si>
    <t>(7)</t>
  </si>
  <si>
    <t>(8)</t>
  </si>
  <si>
    <t>(9)</t>
  </si>
  <si>
    <t>(10)</t>
  </si>
  <si>
    <t>(11)</t>
  </si>
  <si>
    <t>(12)</t>
  </si>
  <si>
    <t>(13)</t>
  </si>
  <si>
    <t>(14)</t>
  </si>
  <si>
    <t>Cách tính chi phí nhân công = Tổng số nhân công thực hiện theo vị trí) x (thù lao nhân công theo ca hoặc giờ) + (chi phí quản lý) + (chi phí khác) + (lợi nhuận)</t>
  </si>
  <si>
    <t>Đơn giá hóa chất (cột (8), (9), (10), (11)) được hiểu là lượng hóa chất sử dụng cho diện tích cần làm sạch theo vị trí trên mức độ yêu cầu lạch sạch và tần suất</t>
  </si>
  <si>
    <t>Đơn giá thiết bị máy móc (cột (8), (9), (10), (11)) được hiểu là lượng thiết bị sử dụng cho diện tích cần làm sạch theo vị trí trên mức độ yêu cầu lạch sạch và tần suất</t>
  </si>
  <si>
    <t>Đơn giá vật tư (cột (8), (9), (10), (11)) được hiểu là tổng số các loại vật tư sử dụng cho diện tích cần làm sạch theo vị trí trên mức độ yêu cầu lạch sạch và tần suất</t>
  </si>
  <si>
    <t>(15)</t>
  </si>
  <si>
    <t>Đơn giá nhân công (cột (12), (13), (14), (15)) được  hiểu: Chi phí nhân công thực hiện ở các cột (7), (8), (9), (10) cho tổng diện tích ở cột (3) hoặc (4) hoặc (5) theo mức độ yêu cầu làm sạch ( cột (6)) và tần suất ( cột (11))</t>
  </si>
  <si>
    <t>05h-16h</t>
  </si>
  <si>
    <t>16h-22h</t>
  </si>
  <si>
    <t>22h-05h</t>
  </si>
  <si>
    <t>(Bố trí khi có yêu cầu)</t>
  </si>
  <si>
    <t>(16)=(12)+...+(15)</t>
  </si>
  <si>
    <t>(17)=(12)+...+(15)</t>
  </si>
  <si>
    <t>(18)=(12)+...+(15)</t>
  </si>
  <si>
    <t>PHƯƠNG PHÁP VỆ SINH</t>
  </si>
  <si>
    <t>TẦN SUẤT VỆ SINH</t>
  </si>
  <si>
    <t>VỊ TRÍ VÀ THỜI GIAN LÀM VIỆC/NGÀY</t>
  </si>
  <si>
    <t>Vận chuyển rác</t>
  </si>
  <si>
    <t>Ghi chú:</t>
  </si>
  <si>
    <t>Số lượng tại cột "VỊ TRÍ VÀ THỜI GIAN LÀM VIỆC/NGÀY" là yêu cầu nhân lực tối thiểu để đảm bảo công tác vệ sinh, Nhà thầu phải tăng nhân lực nếu không đáp ứng chi tiết công việc theo công năng của từng khu vực cụ thể.</t>
  </si>
  <si>
    <t xml:space="preserve"> CHI PHÍ THIẾT BỊ THEO MỨC ĐỘ NGUY CƠ
(Đồng/ Ngày)</t>
  </si>
  <si>
    <t>ĐƠN GIÁ CHI PHÍ THIẾT BỊ THEO MỨC ĐỘ NGUY CƠ
(Đồng/ tháng)</t>
  </si>
  <si>
    <t>(19)=(16)*30 hoặc ((17)*30 hoặc (18)*30</t>
  </si>
  <si>
    <t>Diễn giải</t>
  </si>
  <si>
    <t xml:space="preserve">Chi phí dịch vụ vệ sinh công nghiệp Khu vực 3 </t>
  </si>
  <si>
    <t>Nhà vệ sinh, phòng xét nghiệm, phòng hấp đàm</t>
  </si>
  <si>
    <t>Phòng nhân viên trực máy, phòng nhân viên nghỉ, hành lang, cầu thang bộ</t>
  </si>
  <si>
    <t>Phòng nhân viên trực, phòng nhân viên nghỉ, hành lang, cầu thang bộ, kho hồ sơ kế hoạch tổng hợp.</t>
  </si>
  <si>
    <t>Lầu 3: Khoa Viêm Gan</t>
  </si>
  <si>
    <t>Phòng bệnh nặng, phòng hồi sức cấp cứu</t>
  </si>
  <si>
    <t>Khu điều trị trong ngày</t>
  </si>
  <si>
    <r>
      <t xml:space="preserve"> CHI PHÍ NHÂN CÔNG THEO MỨC ĐỘ NGUY CƠ
</t>
    </r>
    <r>
      <rPr>
        <sz val="10"/>
        <rFont val="Times New Roman"/>
        <family val="1"/>
      </rPr>
      <t>(Đồng/ngày)</t>
    </r>
  </si>
  <si>
    <r>
      <t xml:space="preserve">CHI PHÍ NHÂN CÔNG THEO MỨC ĐỘ NGUY CƠ
</t>
    </r>
    <r>
      <rPr>
        <sz val="10"/>
        <rFont val="Times New Roman"/>
        <family val="1"/>
      </rPr>
      <t>(Đồng/ tháng)</t>
    </r>
  </si>
  <si>
    <r>
      <t xml:space="preserve"> CHI PHÍ HÓA CHẤT THEO MỨC ĐỘ NGUY CƠ
</t>
    </r>
    <r>
      <rPr>
        <sz val="10"/>
        <rFont val="Times New Roman"/>
        <family val="1"/>
      </rPr>
      <t>(Đồng/ ngày)</t>
    </r>
  </si>
  <si>
    <t>Vệ sinh mái</t>
  </si>
  <si>
    <t>BỆNH VIỆN CHỢ RẪY</t>
  </si>
  <si>
    <t>CỘNG HÒA XÃ HỘI CHỦ NGHĨA VIỆT NAM</t>
  </si>
  <si>
    <t>Độc lập - Tự do - Hạnh phúc</t>
  </si>
  <si>
    <t>BẢNG YÊU CẦU CHÀO GIÁ CHI TIẾT</t>
  </si>
  <si>
    <t>Phòng bệnh</t>
  </si>
  <si>
    <t>BỘ Y TẾ</t>
  </si>
  <si>
    <t>Tòa nhà khu F</t>
  </si>
  <si>
    <t>Tòa nhà khu E</t>
  </si>
  <si>
    <t>3.1.1</t>
  </si>
  <si>
    <t>3.1.2</t>
  </si>
  <si>
    <t>3.1.3</t>
  </si>
  <si>
    <t>3.1.4</t>
  </si>
  <si>
    <t>3.1.5</t>
  </si>
  <si>
    <t>3.2.1</t>
  </si>
  <si>
    <t>3.2.2</t>
  </si>
  <si>
    <t>3.2.3</t>
  </si>
  <si>
    <t>3.2.4</t>
  </si>
  <si>
    <t>3.3.1</t>
  </si>
  <si>
    <t>3.3.2</t>
  </si>
  <si>
    <t>3.3.3</t>
  </si>
  <si>
    <t>3.4</t>
  </si>
  <si>
    <t>3.4.1</t>
  </si>
  <si>
    <t>3.4.2</t>
  </si>
  <si>
    <t>3.5</t>
  </si>
  <si>
    <t>3.5.1</t>
  </si>
  <si>
    <t>3.5.2</t>
  </si>
  <si>
    <t>3.5.3</t>
  </si>
  <si>
    <t>3.6</t>
  </si>
  <si>
    <t>3.6.1</t>
  </si>
  <si>
    <t>3.6.2</t>
  </si>
  <si>
    <t>3.6.3</t>
  </si>
  <si>
    <t>Lầu 2: Khoa bệnh nhiệt đới</t>
  </si>
  <si>
    <t>Phòng hành chánh, phòng bác sĩ, phòng siêu âm, hành lang</t>
  </si>
  <si>
    <t>Khu Phòng bệnh, nhà vệ sinh</t>
  </si>
  <si>
    <t>Khu phòng hành chính, hành lang, cầu thang</t>
  </si>
  <si>
    <t>Gamma Knife</t>
  </si>
  <si>
    <t>Khu Trung tâm truyền máu</t>
  </si>
  <si>
    <r>
      <t xml:space="preserve">Tầng trệt:
</t>
    </r>
    <r>
      <rPr>
        <sz val="11"/>
        <rFont val="Times New Roman"/>
        <family val="1"/>
      </rPr>
      <t>phòng thu phí, phòng thông tin, phòng nghỉ nhân viên, phòng chờ thân nhân bệnh nhân, hành lang, khuôn viên</t>
    </r>
  </si>
  <si>
    <t>Khu khám xuất cảnh</t>
  </si>
  <si>
    <t>5.2.1.1</t>
  </si>
  <si>
    <t>5.2.1.2</t>
  </si>
  <si>
    <t>5.2.2.2</t>
  </si>
  <si>
    <t>5.2.2.1</t>
  </si>
  <si>
    <t>5.2.1.3</t>
  </si>
  <si>
    <t>1.1.3</t>
  </si>
  <si>
    <t>1.1.4</t>
  </si>
  <si>
    <t>1.2.3</t>
  </si>
  <si>
    <t>1.3</t>
  </si>
  <si>
    <t>1.3.1</t>
  </si>
  <si>
    <t>1.3.2</t>
  </si>
  <si>
    <t>1.3.3</t>
  </si>
  <si>
    <t>1.4</t>
  </si>
  <si>
    <t>1.4.1</t>
  </si>
  <si>
    <t>1.4.2</t>
  </si>
  <si>
    <t>Phòng hành chánh, phòng giao ban, phòng bác sĩ, phòng điều dưỡng, phòng nhận bệnh, phòng ăn, hành lang, khuôn viên xung quanh</t>
  </si>
  <si>
    <t>Phòng khám, phòng đo điện tim, phòng X-quang, phòng siêu âm, phòng xét nghiệm, nhà vệ sinh, nhà vệ sinh công cộng phòng khám II</t>
  </si>
  <si>
    <t>phòng hành chánh, phòng họp, phòng bác sĩ, phòng nhân viên trực, hành lang, cầu thang bộ.</t>
  </si>
  <si>
    <r>
      <t>- Nhà vệ sinh nhà nghỉ, nhà vệ sinh công cộng sau nhà rác</t>
    </r>
    <r>
      <rPr>
        <b/>
        <i/>
        <sz val="11"/>
        <rFont val="Times New Roman"/>
        <family val="1"/>
      </rPr>
      <t xml:space="preserve"> </t>
    </r>
    <r>
      <rPr>
        <i/>
        <sz val="11"/>
        <rFont val="Times New Roman"/>
        <family val="1"/>
      </rPr>
      <t>(mỗi khu bố trí 01 nhân viên);</t>
    </r>
    <r>
      <rPr>
        <b/>
        <sz val="11"/>
        <rFont val="Times New Roman"/>
        <family val="1"/>
      </rPr>
      <t xml:space="preserve"> 
- Nhà Rác</t>
    </r>
  </si>
  <si>
    <r>
      <t xml:space="preserve">Lầu 2, lầu 3, lầu 4 
</t>
    </r>
    <r>
      <rPr>
        <i/>
        <sz val="11"/>
        <rFont val="Times New Roman"/>
        <family val="1"/>
      </rPr>
      <t>(mỗi tầng bố trí 01 nhân viên)</t>
    </r>
  </si>
  <si>
    <t>Lầu 3: Khoa Chấn thương sọ não</t>
  </si>
  <si>
    <t>Trệt</t>
  </si>
  <si>
    <t>Phòng phát thuốc lao, phòng xét nghiệm, nhà vệ sinh, phòng khám, phòng X-quang, nhà vệ sinh khu mở rộng Khám xuất cảnh</t>
  </si>
  <si>
    <t>Phòng hành chánh, phòng họp, hành lang, phòng đo điện tim, X-quang, CT, Sân xung quanh khu khám lao và khám xuất cảnh; phòng nhân viên, kho, sảnh chờ, hành lang khu mở rộng Khám xuất cảnh</t>
  </si>
  <si>
    <t>Lầu 2: Vi sinh</t>
  </si>
  <si>
    <t>Công tác tổng vệ sinh định kỳ</t>
  </si>
  <si>
    <t xml:space="preserve">Vệ sinh lau chùi quạt, lỗ thông gió, hút bụi máng đèn, bóng đèn, nhôm kính độ cao &gt; 2m, hút mạng nhện,  hút nước, quét hút trần,.... </t>
  </si>
  <si>
    <t>1 lần/tuần và khi có yêu cầu</t>
  </si>
  <si>
    <t>1 lần/ tháng và khi có yêu cầu</t>
  </si>
  <si>
    <t>9.2.1</t>
  </si>
  <si>
    <t>9.2.2</t>
  </si>
  <si>
    <t>9.4</t>
  </si>
  <si>
    <t>TỔNG CỘNG</t>
  </si>
  <si>
    <t>Lầu 4, lầu 5 (Trung tâm truyền máu,  Khoa Huyết học, Khu Xét nghiệm Vi sinh)</t>
  </si>
  <si>
    <t>PHỤ LỤC 2</t>
  </si>
  <si>
    <t>BẢNG TỔNG HỢP ĐƠN GIÁ DỊCH VỤ VỆ SINH CÔNG NGHIỆP</t>
  </si>
  <si>
    <r>
      <t xml:space="preserve">DIỆN TÍCH THEO MỨC ĐỘ NGUY CƠ </t>
    </r>
    <r>
      <rPr>
        <sz val="10"/>
        <rFont val="Times New Roman"/>
        <family val="1"/>
      </rPr>
      <t xml:space="preserve">(m2) </t>
    </r>
  </si>
  <si>
    <r>
      <t xml:space="preserve">CHI PHÍ  VỆ SINH CÔNG NGHIỆP 
THEO MỨC ĐỘ NGUY CƠ </t>
    </r>
    <r>
      <rPr>
        <sz val="10"/>
        <rFont val="Times New Roman"/>
        <family val="1"/>
      </rPr>
      <t>(Đồng/tháng)</t>
    </r>
  </si>
  <si>
    <r>
      <t xml:space="preserve">TỔNG CỘNG
</t>
    </r>
    <r>
      <rPr>
        <sz val="10"/>
        <rFont val="Times New Roman"/>
        <family val="1"/>
      </rPr>
      <t>(Đồng/tháng)</t>
    </r>
  </si>
  <si>
    <t xml:space="preserve"> CHI PHÍ NHÂN CÔNG </t>
  </si>
  <si>
    <t xml:space="preserve"> CHI PHÍ HÓA CHẤT </t>
  </si>
  <si>
    <t xml:space="preserve"> CHI PHÍ THIẾT BỊ</t>
  </si>
  <si>
    <t xml:space="preserve"> CHI PHÍ VẬT TƯ TIÊU HAO</t>
  </si>
  <si>
    <t xml:space="preserve"> CHI PHÍ TÍNH THEO TỪNG MỨC ĐỘ NGUY CƠ (Đồng/ tháng)</t>
  </si>
  <si>
    <r>
      <t xml:space="preserve">CHI PHÍ  VỆ SINH CÔNG NGHIỆP THEO MỨC ĐỘ NGUY CƠ </t>
    </r>
    <r>
      <rPr>
        <sz val="10"/>
        <rFont val="Times New Roman"/>
        <family val="1"/>
      </rPr>
      <t>(Đồng/tháng)</t>
    </r>
    <r>
      <rPr>
        <b/>
        <sz val="10"/>
        <rFont val="Times New Roman"/>
        <family val="1"/>
      </rPr>
      <t xml:space="preserve">
 (bao gồm: Nhân công, Hóa chất, Thiết bị, Vật tư tiêu hao)</t>
    </r>
  </si>
  <si>
    <t>BẢNG A. BẢNG CHI PHÍ NHÂN CÔNG</t>
  </si>
  <si>
    <r>
      <t xml:space="preserve">ĐƠN GIÁ THEO MỨC ĐỘ NGUY CƠ/TỔNG DIỆN TÍCH/ KHUNG GIỜ </t>
    </r>
    <r>
      <rPr>
        <sz val="10"/>
        <rFont val="Times New Roman"/>
        <family val="1"/>
      </rPr>
      <t>(Đồng)</t>
    </r>
  </si>
  <si>
    <t>BẢNG B. BẢNG CHI PHÍ HÓA CHẤT TIÊU HAO</t>
  </si>
  <si>
    <t>Ghi chú</t>
  </si>
  <si>
    <r>
      <t xml:space="preserve">ĐƠN GIÁ CHI PHÍ HÓA CHẤT THEO MỨC ĐỘ NGUY CƠ </t>
    </r>
    <r>
      <rPr>
        <sz val="10"/>
        <rFont val="Times New Roman"/>
        <family val="1"/>
      </rPr>
      <t>(Đồng/ tháng)</t>
    </r>
  </si>
  <si>
    <t>BẢNG C. BẢNG CHI PHÍ THIẾT BỊ</t>
  </si>
  <si>
    <t>BẢNG D. BẢNG CHI PHÍ VẬT TƯ TIÊU HAO</t>
  </si>
  <si>
    <r>
      <t xml:space="preserve"> CHI PHÍ VẬT TƯ TIÊU HAO THEO MỨC ĐỘ NGUY CƠ </t>
    </r>
    <r>
      <rPr>
        <sz val="10"/>
        <rFont val="Times New Roman"/>
        <family val="1"/>
      </rPr>
      <t>(Đồng/ngày)</t>
    </r>
  </si>
  <si>
    <r>
      <t xml:space="preserve">ĐƠN GIÁ CHI PHÍ VẬT TƯ TIÊU HAO THEO MỨC ĐỘ NGUY CƠ </t>
    </r>
    <r>
      <rPr>
        <sz val="10"/>
        <rFont val="Times New Roman"/>
        <family val="1"/>
      </rPr>
      <t>(Đồng/ tháng)</t>
    </r>
  </si>
  <si>
    <t>Khoa Hóa trị</t>
  </si>
  <si>
    <t>Khu vệ sinh</t>
  </si>
  <si>
    <t xml:space="preserve">Phòng khám </t>
  </si>
  <si>
    <t xml:space="preserve">Phòng chức năng </t>
  </si>
  <si>
    <t>Khu cầu thang</t>
  </si>
  <si>
    <t>Thang máy</t>
  </si>
  <si>
    <t>Khu sảnh ram dốc hành lang</t>
  </si>
  <si>
    <t>Khoa Chẩn đoán hình ảnh</t>
  </si>
  <si>
    <t>Phòng MRI</t>
  </si>
  <si>
    <t>Phòng CT mô phỏng</t>
  </si>
  <si>
    <t>Khoa siêu âm thăm dò chức năng</t>
  </si>
  <si>
    <t>Phòng siêu âm 01</t>
  </si>
  <si>
    <t>Phòng siêu âm 02</t>
  </si>
  <si>
    <t>Khu vực các phòng chức năng</t>
  </si>
  <si>
    <t>Khu vực máy gia tốc</t>
  </si>
  <si>
    <t>Khu vực PET-CT và Cyclotron</t>
  </si>
  <si>
    <t>Sân xung quanh nhà E</t>
  </si>
  <si>
    <t>3.1.1.1</t>
  </si>
  <si>
    <t>3.1.1.2</t>
  </si>
  <si>
    <t>3.1.1.3</t>
  </si>
  <si>
    <t>3.1.1.4</t>
  </si>
  <si>
    <t>3.1.1.5</t>
  </si>
  <si>
    <t>3.1.1.6</t>
  </si>
  <si>
    <t>3.1.1.7</t>
  </si>
  <si>
    <t>3.1.3.1</t>
  </si>
  <si>
    <t>3.1.3.2</t>
  </si>
  <si>
    <t>3.1.4.1</t>
  </si>
  <si>
    <t>3.1.4.2</t>
  </si>
  <si>
    <t>3.1.5.1</t>
  </si>
  <si>
    <t>3.1.5.2</t>
  </si>
  <si>
    <t>Phòng bệnh, Nhà vệ sinh</t>
  </si>
  <si>
    <t>3.2.4.1</t>
  </si>
  <si>
    <t>3.2.4.2</t>
  </si>
  <si>
    <t>Khoa Chấn thương chỉnh hình</t>
  </si>
  <si>
    <t>Cán bộ quản lý chung</t>
  </si>
  <si>
    <t>Cán bộ giám sát</t>
  </si>
  <si>
    <t>Nhân viên kho</t>
  </si>
  <si>
    <t>9.5</t>
  </si>
  <si>
    <t>9.6</t>
  </si>
  <si>
    <r>
      <t xml:space="preserve">Khoa Xạ trị
</t>
    </r>
    <r>
      <rPr>
        <i/>
        <sz val="11"/>
        <rFont val="Times New Roman"/>
        <family val="1"/>
      </rPr>
      <t>Phòng máy xạ trị 01 + phòng điều khiển, sảnh chờ</t>
    </r>
  </si>
  <si>
    <t xml:space="preserve">Vệ sinh khuôn viên xung quanh, cửa ra vào, cửa sổ, rảnh cửa lùa, tường, vách ngăn, mặt ngoài tủ, ghế, kệ, chà sàn,.. </t>
  </si>
  <si>
    <t>Quét thu 
gom rác</t>
  </si>
  <si>
    <t>Phòng hành chánh, phòng bác sĩ, phòng điều dưỡng, phòng nghiên cứu, phòng giảng dạy, hành lang, cầu thang, Cầu nối từ tòa nhà 11 tầng sang khoa Nội Tiết, Cầu nối từ phía sau Khoa Nội Tiết tới nóc nhà ăn</t>
  </si>
  <si>
    <t>Phòng hành chánh, phòng bác sĩ, phòng điều dưỡng, phòng nghiên cứu, phòng giảng dạy, hành lang, Cầu nối từ tòa nhà 11 tầng sang khoa Nội Tiết, Cầu nối từ phía sau Khoa Nội Tiết tới nóc nhà ăn</t>
  </si>
  <si>
    <t>1.4.3</t>
  </si>
  <si>
    <t>Khu truyền thuốc điều trị trong ngày</t>
  </si>
  <si>
    <r>
      <t xml:space="preserve">4 </t>
    </r>
    <r>
      <rPr>
        <i/>
        <sz val="11"/>
        <rFont val="Times New Roman"/>
        <family val="1"/>
      </rPr>
      <t>(Y/C NV có mặt đến 18h)</t>
    </r>
  </si>
  <si>
    <t>Gói thầu: Cung cấp dịch vụ dịch vụ vệ sinh công nghiệp Khu vực 3 tại Bệnh viện Chợ Rẫy năm 2024-2027</t>
  </si>
  <si>
    <t>(12)=(8)+...+(11)</t>
  </si>
  <si>
    <t>(13)=(8)+...+(11)</t>
  </si>
  <si>
    <t>(14)=(8)+...+(11)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</si>
</sst>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 _₫_-;\-* #,##0\ _₫_-;_-* &quot;-&quot;\ _₫_-;_-@_-"/>
    <numFmt numFmtId="165" formatCode="_-* #,##0.00\ _₫_-;\-* #,##0.00\ _₫_-;_-* &quot;-&quot;??\ _₫_-;_-@_-"/>
    <numFmt numFmtId="166" formatCode="_(* #,##0.00_);_(* \(#,##0.00\);_(* &quot;-&quot;??_);_(@_)"/>
    <numFmt numFmtId="167" formatCode="_-* #,##0\ _₫_-;\-* #,##0\ _₫_-;_-* &quot;-&quot;??\ _₫_-;_-@_-"/>
    <numFmt numFmtId="168" formatCode="#,##0_ ;\-#,##0\ "/>
    <numFmt numFmtId="169" formatCode="0.000"/>
    <numFmt numFmtId="170" formatCode="_-* #,##0_-;\-* #,##0_-;_-* &quot;-&quot;??_-;_-@_-"/>
  </numFmts>
  <fonts count="19" x14ac:knownFonts="1">
    <font>
      <sz val="11"/>
      <color rgb="FF000000"/>
      <name val="Calibri"/>
    </font>
    <font>
      <sz val="11"/>
      <color theme="1"/>
      <name val="Calibri"/>
      <family val="2"/>
      <charset val="163"/>
      <scheme val="minor"/>
    </font>
    <font>
      <b/>
      <sz val="15"/>
      <name val="Times New Roman"/>
      <family val="1"/>
    </font>
    <font>
      <b/>
      <sz val="13"/>
      <name val="Times New Roman"/>
      <family val="1"/>
    </font>
    <font>
      <sz val="11"/>
      <name val="Times New Roman"/>
      <family val="1"/>
    </font>
    <font>
      <b/>
      <sz val="10"/>
      <name val="Times New Roman"/>
      <family val="1"/>
    </font>
    <font>
      <sz val="10"/>
      <name val="Times New Roman"/>
      <family val="1"/>
    </font>
    <font>
      <i/>
      <sz val="10"/>
      <name val="Times New Roman"/>
      <family val="1"/>
    </font>
    <font>
      <b/>
      <sz val="11"/>
      <name val="Times New Roman"/>
      <family val="1"/>
    </font>
    <font>
      <i/>
      <sz val="11"/>
      <name val="Times New Roman"/>
      <family val="1"/>
    </font>
    <font>
      <sz val="12"/>
      <name val="Times New Roman"/>
      <family val="1"/>
    </font>
    <font>
      <b/>
      <sz val="12"/>
      <name val="Times New Roman"/>
      <family val="1"/>
    </font>
    <font>
      <b/>
      <sz val="14"/>
      <name val="Times New Roman"/>
      <family val="1"/>
    </font>
    <font>
      <sz val="11"/>
      <color rgb="FF000000"/>
      <name val="Calibri"/>
      <family val="2"/>
    </font>
    <font>
      <sz val="11"/>
      <color rgb="FFFF0000"/>
      <name val="Times New Roman"/>
      <family val="1"/>
    </font>
    <font>
      <b/>
      <i/>
      <sz val="11"/>
      <name val="Times New Roman"/>
      <family val="1"/>
    </font>
    <font>
      <b/>
      <i/>
      <sz val="13"/>
      <name val="Times New Roman"/>
      <family val="1"/>
    </font>
    <font>
      <b/>
      <i/>
      <sz val="15"/>
      <name val="Times New Roman"/>
      <family val="1"/>
    </font>
    <font>
      <sz val="8"/>
      <name val="Calibri"/>
      <family val="2"/>
    </font>
  </fonts>
  <fills count="13">
    <fill>
      <patternFill patternType="none"/>
    </fill>
    <fill>
      <patternFill patternType="gray125"/>
    </fill>
    <fill>
      <patternFill patternType="solid">
        <fgColor rgb="FFFFFF00"/>
        <bgColor rgb="FF000000"/>
      </patternFill>
    </fill>
    <fill>
      <patternFill patternType="solid">
        <fgColor rgb="FFFFFFFF"/>
        <bgColor rgb="FF000000"/>
      </patternFill>
    </fill>
    <fill>
      <patternFill patternType="solid">
        <fgColor theme="0"/>
        <bgColor rgb="FF000000"/>
      </patternFill>
    </fill>
    <fill>
      <patternFill patternType="solid">
        <fgColor theme="0"/>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5" tint="0.39997558519241921"/>
        <bgColor rgb="FF000000"/>
      </patternFill>
    </fill>
    <fill>
      <patternFill patternType="solid">
        <fgColor rgb="FFD0C7AC"/>
        <bgColor indexed="64"/>
      </patternFill>
    </fill>
    <fill>
      <patternFill patternType="solid">
        <fgColor rgb="FFD9D2BD"/>
        <bgColor indexed="64"/>
      </patternFill>
    </fill>
    <fill>
      <patternFill patternType="solid">
        <fgColor theme="0" tint="-0.14999847407452621"/>
        <bgColor rgb="FF000000"/>
      </patternFill>
    </fill>
    <fill>
      <patternFill patternType="solid">
        <fgColor theme="0" tint="-0.14999847407452621"/>
        <bgColor indexed="64"/>
      </patternFill>
    </fill>
  </fills>
  <borders count="19">
    <border>
      <left/>
      <right/>
      <top/>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diagonal/>
    </border>
    <border>
      <left style="thin">
        <color rgb="FF000000"/>
      </left>
      <right style="thin">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43" fontId="13" fillId="0" borderId="0" applyFont="0" applyFill="0" applyBorder="0" applyAlignment="0" applyProtection="0"/>
    <xf numFmtId="0" fontId="1" fillId="0" borderId="0"/>
    <xf numFmtId="165" fontId="1" fillId="0" borderId="0" applyFont="0" applyFill="0" applyBorder="0" applyAlignment="0" applyProtection="0"/>
  </cellStyleXfs>
  <cellXfs count="164">
    <xf numFmtId="0" fontId="0" fillId="0" borderId="0" xfId="0"/>
    <xf numFmtId="0" fontId="2" fillId="0" borderId="0" xfId="0" applyFont="1"/>
    <xf numFmtId="0" fontId="4" fillId="0" borderId="0" xfId="0" applyFont="1"/>
    <xf numFmtId="0" fontId="4" fillId="0" borderId="0" xfId="0" applyFont="1" applyAlignment="1">
      <alignment horizontal="left" vertical="center"/>
    </xf>
    <xf numFmtId="0" fontId="4" fillId="0" borderId="4" xfId="0" applyFont="1" applyBorder="1" applyAlignment="1">
      <alignment vertical="top"/>
    </xf>
    <xf numFmtId="0" fontId="8" fillId="0" borderId="0" xfId="0" applyFont="1"/>
    <xf numFmtId="0" fontId="4" fillId="0" borderId="0" xfId="0" applyFont="1" applyAlignment="1">
      <alignment horizontal="center" vertical="center"/>
    </xf>
    <xf numFmtId="0" fontId="4" fillId="0" borderId="0" xfId="0" applyFont="1" applyAlignment="1">
      <alignment horizontal="right"/>
    </xf>
    <xf numFmtId="0" fontId="4" fillId="0" borderId="0" xfId="0" applyFont="1" applyAlignment="1">
      <alignment vertical="center"/>
    </xf>
    <xf numFmtId="0" fontId="4" fillId="0" borderId="0" xfId="0" applyFont="1" applyAlignment="1">
      <alignment horizontal="center"/>
    </xf>
    <xf numFmtId="0" fontId="5" fillId="0" borderId="0" xfId="0" applyFont="1" applyAlignment="1">
      <alignment horizontal="center" vertical="center"/>
    </xf>
    <xf numFmtId="167" fontId="4" fillId="0" borderId="4" xfId="0" applyNumberFormat="1" applyFont="1" applyBorder="1" applyAlignment="1">
      <alignment vertical="top"/>
    </xf>
    <xf numFmtId="0" fontId="4" fillId="0" borderId="0" xfId="0" applyFont="1" applyAlignment="1">
      <alignment vertical="top"/>
    </xf>
    <xf numFmtId="0" fontId="4" fillId="0" borderId="4" xfId="0" applyFont="1" applyBorder="1"/>
    <xf numFmtId="0" fontId="10" fillId="0" borderId="0" xfId="0" applyFont="1"/>
    <xf numFmtId="0" fontId="1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8" fillId="0" borderId="0" xfId="0" applyFont="1" applyAlignment="1">
      <alignment vertical="top"/>
    </xf>
    <xf numFmtId="0" fontId="4" fillId="0" borderId="0" xfId="0" applyFont="1" applyAlignment="1">
      <alignment horizontal="right" vertical="top"/>
    </xf>
    <xf numFmtId="165" fontId="4" fillId="0" borderId="0" xfId="0" applyNumberFormat="1" applyFont="1" applyAlignment="1">
      <alignment vertical="top"/>
    </xf>
    <xf numFmtId="166" fontId="4" fillId="0" borderId="0" xfId="0" applyNumberFormat="1" applyFont="1" applyAlignment="1">
      <alignment vertical="top"/>
    </xf>
    <xf numFmtId="0" fontId="8" fillId="0" borderId="13" xfId="0" applyFont="1" applyBorder="1" applyAlignment="1">
      <alignment vertical="top" wrapText="1"/>
    </xf>
    <xf numFmtId="0" fontId="4" fillId="0" borderId="13" xfId="0" applyFont="1" applyBorder="1" applyAlignment="1">
      <alignment vertical="top" wrapText="1"/>
    </xf>
    <xf numFmtId="0" fontId="8" fillId="6" borderId="13" xfId="0" applyFont="1" applyFill="1" applyBorder="1" applyAlignment="1">
      <alignment vertical="top"/>
    </xf>
    <xf numFmtId="3" fontId="8" fillId="4" borderId="13" xfId="0" applyNumberFormat="1" applyFont="1" applyFill="1" applyBorder="1" applyAlignment="1">
      <alignment horizontal="right" vertical="top"/>
    </xf>
    <xf numFmtId="0" fontId="8" fillId="3" borderId="13" xfId="0" applyFont="1" applyFill="1" applyBorder="1" applyAlignment="1">
      <alignment vertical="top" wrapText="1"/>
    </xf>
    <xf numFmtId="164" fontId="8" fillId="0" borderId="13" xfId="0" applyNumberFormat="1" applyFont="1" applyBorder="1" applyAlignment="1">
      <alignment vertical="top" wrapText="1"/>
    </xf>
    <xf numFmtId="0" fontId="8" fillId="0" borderId="13" xfId="0" applyFont="1" applyBorder="1" applyAlignment="1">
      <alignment vertical="top"/>
    </xf>
    <xf numFmtId="0" fontId="4" fillId="3" borderId="13" xfId="0" applyFont="1" applyFill="1" applyBorder="1" applyAlignment="1">
      <alignment vertical="top" wrapText="1"/>
    </xf>
    <xf numFmtId="164" fontId="4" fillId="0" borderId="13" xfId="0" applyNumberFormat="1" applyFont="1" applyBorder="1" applyAlignment="1">
      <alignment vertical="top" wrapText="1"/>
    </xf>
    <xf numFmtId="0" fontId="4" fillId="0" borderId="13" xfId="0" applyFont="1" applyBorder="1" applyAlignment="1">
      <alignment vertical="top"/>
    </xf>
    <xf numFmtId="0" fontId="8" fillId="0" borderId="13" xfId="0" quotePrefix="1" applyFont="1" applyBorder="1" applyAlignment="1">
      <alignment vertical="top" wrapText="1"/>
    </xf>
    <xf numFmtId="0" fontId="9" fillId="0" borderId="13" xfId="0" applyFont="1" applyBorder="1" applyAlignment="1">
      <alignment vertical="top"/>
    </xf>
    <xf numFmtId="0" fontId="9" fillId="0" borderId="13" xfId="0" applyFont="1" applyBorder="1" applyAlignment="1">
      <alignment vertical="top" wrapText="1"/>
    </xf>
    <xf numFmtId="3" fontId="4" fillId="4" borderId="13" xfId="0" applyNumberFormat="1" applyFont="1" applyFill="1" applyBorder="1" applyAlignment="1">
      <alignment horizontal="right" vertical="top"/>
    </xf>
    <xf numFmtId="0" fontId="4" fillId="3" borderId="13" xfId="0" applyFont="1" applyFill="1" applyBorder="1" applyAlignment="1">
      <alignment vertical="top"/>
    </xf>
    <xf numFmtId="164" fontId="4" fillId="0" borderId="13" xfId="0" applyNumberFormat="1" applyFont="1" applyBorder="1" applyAlignment="1">
      <alignment vertical="top"/>
    </xf>
    <xf numFmtId="0" fontId="4" fillId="7" borderId="13" xfId="0" applyFont="1" applyFill="1" applyBorder="1" applyAlignment="1">
      <alignment vertical="top"/>
    </xf>
    <xf numFmtId="0" fontId="8" fillId="7" borderId="13" xfId="0" applyFont="1" applyFill="1" applyBorder="1" applyAlignment="1">
      <alignment horizontal="center" vertical="top"/>
    </xf>
    <xf numFmtId="0" fontId="4" fillId="8" borderId="13" xfId="0" applyFont="1" applyFill="1" applyBorder="1" applyAlignment="1">
      <alignment vertical="top"/>
    </xf>
    <xf numFmtId="164" fontId="8" fillId="7" borderId="13" xfId="0" applyNumberFormat="1" applyFont="1" applyFill="1" applyBorder="1" applyAlignment="1">
      <alignment vertical="top"/>
    </xf>
    <xf numFmtId="3" fontId="10" fillId="0" borderId="0" xfId="0" applyNumberFormat="1" applyFont="1" applyAlignment="1">
      <alignment horizontal="right"/>
    </xf>
    <xf numFmtId="0" fontId="17" fillId="0" borderId="0" xfId="0" applyFont="1" applyAlignment="1">
      <alignment vertical="top"/>
    </xf>
    <xf numFmtId="3" fontId="5" fillId="9" borderId="13" xfId="0" applyNumberFormat="1" applyFont="1" applyFill="1" applyBorder="1" applyAlignment="1">
      <alignment horizontal="center" vertical="center"/>
    </xf>
    <xf numFmtId="0" fontId="5" fillId="9" borderId="13" xfId="0" applyFont="1" applyFill="1" applyBorder="1" applyAlignment="1">
      <alignment horizontal="center" vertical="center"/>
    </xf>
    <xf numFmtId="168" fontId="8" fillId="0" borderId="4" xfId="0" applyNumberFormat="1" applyFont="1" applyBorder="1" applyAlignment="1">
      <alignment vertical="top"/>
    </xf>
    <xf numFmtId="0" fontId="8" fillId="7" borderId="13" xfId="0" applyFont="1" applyFill="1" applyBorder="1" applyAlignment="1">
      <alignment vertical="top"/>
    </xf>
    <xf numFmtId="0" fontId="8" fillId="7" borderId="13" xfId="0" applyFont="1" applyFill="1" applyBorder="1"/>
    <xf numFmtId="0" fontId="4" fillId="0" borderId="4" xfId="0" applyFont="1" applyBorder="1" applyAlignment="1">
      <alignment horizontal="right" vertical="center"/>
    </xf>
    <xf numFmtId="0" fontId="4" fillId="0" borderId="1" xfId="0" applyFont="1" applyBorder="1" applyAlignment="1">
      <alignment horizontal="right" vertical="center"/>
    </xf>
    <xf numFmtId="0" fontId="4" fillId="0" borderId="3" xfId="0" applyFont="1" applyBorder="1" applyAlignment="1">
      <alignment horizontal="right" vertical="center"/>
    </xf>
    <xf numFmtId="0" fontId="4" fillId="0" borderId="5" xfId="0" applyFont="1" applyBorder="1" applyAlignment="1">
      <alignment horizontal="right" vertical="center"/>
    </xf>
    <xf numFmtId="0" fontId="4" fillId="0" borderId="2" xfId="0" applyFont="1" applyBorder="1" applyAlignment="1">
      <alignment horizontal="right" vertical="center"/>
    </xf>
    <xf numFmtId="0" fontId="4" fillId="3" borderId="4" xfId="0" applyFont="1" applyFill="1" applyBorder="1" applyAlignment="1">
      <alignment horizontal="right" vertical="center" wrapText="1"/>
    </xf>
    <xf numFmtId="0" fontId="4" fillId="0" borderId="6" xfId="0" applyFont="1" applyBorder="1" applyAlignment="1">
      <alignment horizontal="right" vertical="center"/>
    </xf>
    <xf numFmtId="167" fontId="4" fillId="0" borderId="4" xfId="0" applyNumberFormat="1" applyFont="1" applyBorder="1" applyAlignment="1">
      <alignment horizontal="right" vertical="center"/>
    </xf>
    <xf numFmtId="0" fontId="4" fillId="0" borderId="12" xfId="0" applyFont="1" applyBorder="1" applyAlignment="1">
      <alignment horizontal="right" vertical="center"/>
    </xf>
    <xf numFmtId="0" fontId="8" fillId="7" borderId="13" xfId="0" applyFont="1" applyFill="1" applyBorder="1" applyAlignment="1">
      <alignment horizontal="center" vertical="center"/>
    </xf>
    <xf numFmtId="3" fontId="8" fillId="7" borderId="13" xfId="0" applyNumberFormat="1" applyFont="1" applyFill="1" applyBorder="1"/>
    <xf numFmtId="0" fontId="4" fillId="0" borderId="0" xfId="0" applyFont="1" applyAlignment="1">
      <alignment horizontal="right" vertical="center"/>
    </xf>
    <xf numFmtId="0" fontId="16" fillId="0" borderId="0" xfId="0" applyFont="1" applyAlignment="1">
      <alignment vertical="center"/>
    </xf>
    <xf numFmtId="0" fontId="17" fillId="0" borderId="0" xfId="0" applyFont="1"/>
    <xf numFmtId="3" fontId="4" fillId="0" borderId="13" xfId="0" applyNumberFormat="1" applyFont="1" applyBorder="1" applyAlignment="1">
      <alignment horizontal="right" vertical="top"/>
    </xf>
    <xf numFmtId="3" fontId="4" fillId="5" borderId="13" xfId="0" applyNumberFormat="1" applyFont="1" applyFill="1" applyBorder="1" applyAlignment="1">
      <alignment horizontal="right" vertical="top"/>
    </xf>
    <xf numFmtId="3" fontId="4" fillId="5" borderId="13" xfId="1" applyNumberFormat="1" applyFont="1" applyFill="1" applyBorder="1" applyAlignment="1">
      <alignment horizontal="right" vertical="top"/>
    </xf>
    <xf numFmtId="3" fontId="4" fillId="4" borderId="13" xfId="1" applyNumberFormat="1" applyFont="1" applyFill="1" applyBorder="1" applyAlignment="1">
      <alignment horizontal="right" vertical="top"/>
    </xf>
    <xf numFmtId="3" fontId="4" fillId="4" borderId="13" xfId="1" applyNumberFormat="1" applyFont="1" applyFill="1" applyBorder="1" applyAlignment="1">
      <alignment horizontal="right" vertical="top" wrapText="1"/>
    </xf>
    <xf numFmtId="169" fontId="4" fillId="4" borderId="13" xfId="0" applyNumberFormat="1" applyFont="1" applyFill="1" applyBorder="1" applyAlignment="1">
      <alignment horizontal="right" vertical="top"/>
    </xf>
    <xf numFmtId="0" fontId="9" fillId="0" borderId="13" xfId="0" applyFont="1" applyBorder="1" applyAlignment="1">
      <alignment horizontal="left" vertical="top"/>
    </xf>
    <xf numFmtId="169" fontId="9" fillId="0" borderId="13" xfId="0" applyNumberFormat="1" applyFont="1" applyBorder="1" applyAlignment="1">
      <alignment horizontal="right" vertical="top"/>
    </xf>
    <xf numFmtId="3" fontId="9" fillId="0" borderId="13" xfId="1" applyNumberFormat="1" applyFont="1" applyFill="1" applyBorder="1" applyAlignment="1">
      <alignment horizontal="right" vertical="top"/>
    </xf>
    <xf numFmtId="3" fontId="9" fillId="0" borderId="13" xfId="0" applyNumberFormat="1" applyFont="1" applyBorder="1" applyAlignment="1">
      <alignment horizontal="right" vertical="top"/>
    </xf>
    <xf numFmtId="0" fontId="9" fillId="3" borderId="13" xfId="0" applyFont="1" applyFill="1" applyBorder="1" applyAlignment="1">
      <alignment vertical="top" wrapText="1"/>
    </xf>
    <xf numFmtId="3" fontId="9" fillId="4" borderId="13" xfId="0" applyNumberFormat="1" applyFont="1" applyFill="1" applyBorder="1" applyAlignment="1">
      <alignment horizontal="right" vertical="top"/>
    </xf>
    <xf numFmtId="3" fontId="9" fillId="0" borderId="13" xfId="0" applyNumberFormat="1" applyFont="1" applyBorder="1" applyAlignment="1">
      <alignment vertical="top"/>
    </xf>
    <xf numFmtId="0" fontId="9" fillId="0" borderId="0" xfId="0" applyFont="1" applyAlignment="1">
      <alignment vertical="top"/>
    </xf>
    <xf numFmtId="3" fontId="9" fillId="3" borderId="13" xfId="0" applyNumberFormat="1" applyFont="1" applyFill="1" applyBorder="1" applyAlignment="1">
      <alignment horizontal="right" vertical="top" wrapText="1"/>
    </xf>
    <xf numFmtId="0" fontId="10" fillId="0" borderId="0" xfId="0" applyFont="1" applyAlignment="1">
      <alignment horizontal="right" vertical="center"/>
    </xf>
    <xf numFmtId="170" fontId="8" fillId="8" borderId="13" xfId="1" applyNumberFormat="1" applyFont="1" applyFill="1" applyBorder="1" applyAlignment="1">
      <alignment horizontal="right" vertical="top"/>
    </xf>
    <xf numFmtId="3" fontId="8" fillId="7" borderId="13" xfId="0" applyNumberFormat="1" applyFont="1" applyFill="1" applyBorder="1" applyAlignment="1">
      <alignment vertical="top"/>
    </xf>
    <xf numFmtId="0" fontId="4" fillId="0" borderId="13" xfId="0" applyFont="1" applyBorder="1" applyAlignment="1">
      <alignment vertical="center"/>
    </xf>
    <xf numFmtId="3" fontId="4" fillId="4" borderId="13" xfId="0" applyNumberFormat="1" applyFont="1" applyFill="1" applyBorder="1" applyAlignment="1">
      <alignment horizontal="right" vertical="center"/>
    </xf>
    <xf numFmtId="0" fontId="4" fillId="3" borderId="13" xfId="0" applyFont="1" applyFill="1" applyBorder="1" applyAlignment="1">
      <alignment vertical="center" wrapText="1"/>
    </xf>
    <xf numFmtId="0" fontId="4" fillId="0" borderId="13" xfId="0" applyFont="1" applyBorder="1" applyAlignment="1">
      <alignment horizontal="left" vertical="top"/>
    </xf>
    <xf numFmtId="169" fontId="8" fillId="0" borderId="13" xfId="0" applyNumberFormat="1" applyFont="1" applyBorder="1" applyAlignment="1">
      <alignment horizontal="right" vertical="top"/>
    </xf>
    <xf numFmtId="3" fontId="8" fillId="0" borderId="13" xfId="0" applyNumberFormat="1" applyFont="1" applyBorder="1" applyAlignment="1">
      <alignment horizontal="right" vertical="top"/>
    </xf>
    <xf numFmtId="3" fontId="8" fillId="0" borderId="13" xfId="0" applyNumberFormat="1" applyFont="1" applyBorder="1" applyAlignment="1">
      <alignment vertical="top"/>
    </xf>
    <xf numFmtId="0" fontId="8" fillId="0" borderId="13" xfId="0" applyFont="1" applyBorder="1" applyAlignment="1">
      <alignment horizontal="left" vertical="top"/>
    </xf>
    <xf numFmtId="169" fontId="4" fillId="0" borderId="13" xfId="0" applyNumberFormat="1" applyFont="1" applyBorder="1" applyAlignment="1">
      <alignment horizontal="right" vertical="top"/>
    </xf>
    <xf numFmtId="169" fontId="15" fillId="0" borderId="13" xfId="0" applyNumberFormat="1" applyFont="1" applyBorder="1" applyAlignment="1">
      <alignment horizontal="right" vertical="top"/>
    </xf>
    <xf numFmtId="3" fontId="15" fillId="0" borderId="13" xfId="0" applyNumberFormat="1" applyFont="1" applyBorder="1" applyAlignment="1">
      <alignment horizontal="right" vertical="top"/>
    </xf>
    <xf numFmtId="3" fontId="15" fillId="0" borderId="13" xfId="0" applyNumberFormat="1" applyFont="1" applyBorder="1" applyAlignment="1">
      <alignment vertical="top"/>
    </xf>
    <xf numFmtId="0" fontId="15" fillId="0" borderId="13" xfId="0" applyFont="1" applyBorder="1" applyAlignment="1">
      <alignment vertical="top" wrapText="1"/>
    </xf>
    <xf numFmtId="0" fontId="2" fillId="0" borderId="0" xfId="0" applyFont="1" applyAlignment="1">
      <alignment horizontal="center" vertical="center"/>
    </xf>
    <xf numFmtId="0" fontId="14" fillId="0" borderId="0" xfId="0" applyFont="1"/>
    <xf numFmtId="0" fontId="5" fillId="12" borderId="4" xfId="0" applyFont="1" applyFill="1" applyBorder="1" applyAlignment="1">
      <alignment horizontal="center" vertical="center"/>
    </xf>
    <xf numFmtId="0" fontId="5" fillId="12" borderId="10" xfId="0" applyFont="1" applyFill="1" applyBorder="1" applyAlignment="1">
      <alignment horizontal="center" vertical="center"/>
    </xf>
    <xf numFmtId="0" fontId="5" fillId="12" borderId="13" xfId="0" applyFont="1" applyFill="1" applyBorder="1" applyAlignment="1">
      <alignment horizontal="center" vertical="center"/>
    </xf>
    <xf numFmtId="0" fontId="5" fillId="11" borderId="13" xfId="0" applyFont="1" applyFill="1" applyBorder="1" applyAlignment="1">
      <alignment horizontal="center" vertical="center"/>
    </xf>
    <xf numFmtId="49" fontId="7" fillId="0" borderId="13" xfId="0" applyNumberFormat="1" applyFont="1" applyBorder="1" applyAlignment="1">
      <alignment horizontal="center" vertical="center"/>
    </xf>
    <xf numFmtId="2" fontId="7" fillId="3" borderId="13" xfId="0" applyNumberFormat="1" applyFont="1" applyFill="1" applyBorder="1" applyAlignment="1">
      <alignment horizontal="center" vertical="center"/>
    </xf>
    <xf numFmtId="49" fontId="7" fillId="0" borderId="13" xfId="0" applyNumberFormat="1" applyFont="1" applyBorder="1" applyAlignment="1">
      <alignment horizontal="center" vertical="center" wrapText="1"/>
    </xf>
    <xf numFmtId="164" fontId="4" fillId="2" borderId="13" xfId="0" applyNumberFormat="1" applyFont="1" applyFill="1" applyBorder="1" applyAlignment="1">
      <alignment vertical="top"/>
    </xf>
    <xf numFmtId="3" fontId="4" fillId="0" borderId="13" xfId="0" applyNumberFormat="1" applyFont="1" applyBorder="1" applyAlignment="1">
      <alignment horizontal="right" vertical="center"/>
    </xf>
    <xf numFmtId="0" fontId="4" fillId="0" borderId="13" xfId="0" applyFont="1" applyFill="1" applyBorder="1" applyAlignment="1">
      <alignment vertical="top"/>
    </xf>
    <xf numFmtId="164" fontId="4" fillId="0" borderId="13" xfId="0" applyNumberFormat="1" applyFont="1" applyFill="1" applyBorder="1" applyAlignment="1">
      <alignment vertical="top"/>
    </xf>
    <xf numFmtId="0" fontId="4" fillId="0" borderId="13" xfId="0" applyFont="1" applyBorder="1"/>
    <xf numFmtId="0" fontId="4" fillId="0" borderId="13" xfId="0" applyFont="1" applyBorder="1" applyAlignment="1">
      <alignment horizontal="center"/>
    </xf>
    <xf numFmtId="167" fontId="4" fillId="0" borderId="13" xfId="0" applyNumberFormat="1" applyFont="1" applyBorder="1" applyAlignment="1">
      <alignment vertical="top"/>
    </xf>
    <xf numFmtId="164" fontId="4" fillId="0" borderId="13" xfId="0" applyNumberFormat="1" applyFont="1" applyBorder="1" applyAlignment="1">
      <alignment vertical="center"/>
    </xf>
    <xf numFmtId="0" fontId="4" fillId="3" borderId="13" xfId="0" applyFont="1" applyFill="1" applyBorder="1" applyAlignment="1">
      <alignment horizontal="right" vertical="center" wrapText="1"/>
    </xf>
    <xf numFmtId="167" fontId="4" fillId="0" borderId="13" xfId="0" applyNumberFormat="1" applyFont="1" applyBorder="1" applyAlignment="1">
      <alignment horizontal="right" vertical="center"/>
    </xf>
    <xf numFmtId="0" fontId="4" fillId="0" borderId="4" xfId="0" applyFont="1" applyBorder="1" applyAlignment="1">
      <alignment vertical="top" wrapText="1"/>
    </xf>
    <xf numFmtId="0" fontId="15" fillId="0" borderId="0" xfId="0" applyFont="1" applyAlignment="1">
      <alignment vertical="top"/>
    </xf>
    <xf numFmtId="0" fontId="4" fillId="0" borderId="13" xfId="0" applyFont="1" applyBorder="1" applyAlignment="1">
      <alignment horizontal="right" vertical="center"/>
    </xf>
    <xf numFmtId="0" fontId="16" fillId="0" borderId="0" xfId="0" applyFont="1" applyAlignment="1">
      <alignment horizontal="center" vertical="top"/>
    </xf>
    <xf numFmtId="0" fontId="5" fillId="12" borderId="13" xfId="0" applyFont="1" applyFill="1" applyBorder="1" applyAlignment="1">
      <alignment horizontal="center" vertical="center" wrapText="1"/>
    </xf>
    <xf numFmtId="0" fontId="5" fillId="10" borderId="13" xfId="0" applyFont="1" applyFill="1" applyBorder="1" applyAlignment="1">
      <alignment horizontal="center" vertical="center"/>
    </xf>
    <xf numFmtId="0" fontId="5" fillId="10" borderId="4" xfId="0" applyFont="1" applyFill="1" applyBorder="1" applyAlignment="1">
      <alignment horizontal="center" vertical="center"/>
    </xf>
    <xf numFmtId="0" fontId="8" fillId="0" borderId="13" xfId="0" applyFont="1" applyFill="1" applyBorder="1" applyAlignment="1">
      <alignment vertical="top"/>
    </xf>
    <xf numFmtId="3" fontId="4" fillId="0" borderId="13" xfId="0" applyNumberFormat="1" applyFont="1" applyFill="1" applyBorder="1" applyAlignment="1">
      <alignment horizontal="right" vertical="top"/>
    </xf>
    <xf numFmtId="0" fontId="4" fillId="0" borderId="13" xfId="0" applyFont="1" applyFill="1" applyBorder="1" applyAlignment="1">
      <alignment horizontal="right" vertical="center"/>
    </xf>
    <xf numFmtId="0" fontId="4" fillId="0" borderId="0" xfId="0" applyFont="1" applyFill="1"/>
    <xf numFmtId="49" fontId="9" fillId="0" borderId="13" xfId="0" applyNumberFormat="1" applyFont="1" applyBorder="1" applyAlignment="1">
      <alignment horizontal="center" vertical="top"/>
    </xf>
    <xf numFmtId="0" fontId="9" fillId="0" borderId="0" xfId="0" applyFont="1" applyAlignment="1">
      <alignment horizontal="center" vertical="top"/>
    </xf>
    <xf numFmtId="0" fontId="2" fillId="0" borderId="0" xfId="0" applyFont="1" applyAlignment="1">
      <alignment horizontal="center" vertical="center"/>
    </xf>
    <xf numFmtId="0" fontId="16" fillId="0" borderId="0" xfId="0" applyFont="1" applyAlignment="1">
      <alignment horizontal="center" vertical="top"/>
    </xf>
    <xf numFmtId="0" fontId="10" fillId="0" borderId="0" xfId="0" applyFont="1" applyAlignment="1">
      <alignment horizontal="center" vertical="center"/>
    </xf>
    <xf numFmtId="0" fontId="11" fillId="0" borderId="0" xfId="0" applyFont="1" applyAlignment="1">
      <alignment horizontal="center"/>
    </xf>
    <xf numFmtId="0" fontId="11" fillId="0" borderId="0" xfId="0" applyFont="1" applyAlignment="1">
      <alignment horizontal="center" vertical="center"/>
    </xf>
    <xf numFmtId="0" fontId="3" fillId="0" borderId="0" xfId="0" applyFont="1" applyAlignment="1">
      <alignment horizontal="center"/>
    </xf>
    <xf numFmtId="0" fontId="12" fillId="7" borderId="0" xfId="0" applyFont="1" applyFill="1" applyAlignment="1">
      <alignment horizontal="center" vertical="center"/>
    </xf>
    <xf numFmtId="0" fontId="8" fillId="0" borderId="0" xfId="0" applyFont="1" applyAlignment="1">
      <alignment horizontal="center" vertical="center"/>
    </xf>
    <xf numFmtId="0" fontId="5" fillId="12" borderId="13" xfId="0" applyFont="1" applyFill="1" applyBorder="1" applyAlignment="1">
      <alignment horizontal="center" vertical="center" wrapText="1"/>
    </xf>
    <xf numFmtId="0" fontId="5" fillId="9" borderId="14" xfId="0" applyFont="1" applyFill="1" applyBorder="1" applyAlignment="1">
      <alignment horizontal="center" vertical="center" wrapText="1"/>
    </xf>
    <xf numFmtId="0" fontId="5" fillId="9" borderId="15" xfId="0" applyFont="1" applyFill="1" applyBorder="1" applyAlignment="1">
      <alignment horizontal="center" vertical="center" wrapText="1"/>
    </xf>
    <xf numFmtId="0" fontId="8" fillId="9" borderId="4" xfId="0" applyFont="1" applyFill="1" applyBorder="1" applyAlignment="1">
      <alignment horizontal="center" vertical="center"/>
    </xf>
    <xf numFmtId="0" fontId="5" fillId="10" borderId="13" xfId="0" applyFont="1" applyFill="1" applyBorder="1" applyAlignment="1">
      <alignment horizontal="center" vertical="center"/>
    </xf>
    <xf numFmtId="0" fontId="5" fillId="10" borderId="13" xfId="0" applyFont="1" applyFill="1" applyBorder="1" applyAlignment="1">
      <alignment horizontal="center" vertical="center" wrapText="1"/>
    </xf>
    <xf numFmtId="0" fontId="8" fillId="9" borderId="4" xfId="0" applyFont="1" applyFill="1" applyBorder="1" applyAlignment="1">
      <alignment horizontal="center" vertical="center" wrapText="1"/>
    </xf>
    <xf numFmtId="3" fontId="5" fillId="9" borderId="13" xfId="0" applyNumberFormat="1" applyFont="1" applyFill="1" applyBorder="1" applyAlignment="1">
      <alignment horizontal="center" vertical="center" wrapText="1"/>
    </xf>
    <xf numFmtId="0" fontId="5" fillId="9" borderId="16" xfId="0" applyFont="1" applyFill="1" applyBorder="1" applyAlignment="1">
      <alignment horizontal="center" vertical="center" wrapText="1"/>
    </xf>
    <xf numFmtId="0" fontId="5" fillId="9" borderId="17" xfId="0" applyFont="1" applyFill="1" applyBorder="1" applyAlignment="1">
      <alignment horizontal="center" vertical="center" wrapText="1"/>
    </xf>
    <xf numFmtId="0" fontId="5" fillId="9" borderId="18" xfId="0" applyFont="1" applyFill="1" applyBorder="1" applyAlignment="1">
      <alignment horizontal="center" vertical="center" wrapText="1"/>
    </xf>
    <xf numFmtId="0" fontId="4" fillId="0" borderId="16" xfId="0" applyFont="1" applyFill="1" applyBorder="1" applyAlignment="1">
      <alignment horizontal="center" vertical="center"/>
    </xf>
    <xf numFmtId="0" fontId="4" fillId="0" borderId="18" xfId="0" applyFont="1" applyFill="1" applyBorder="1" applyAlignment="1">
      <alignment horizontal="center" vertical="center"/>
    </xf>
    <xf numFmtId="0" fontId="16" fillId="0" borderId="0" xfId="0" applyFont="1" applyAlignment="1">
      <alignment horizontal="center" vertical="center"/>
    </xf>
    <xf numFmtId="0" fontId="4" fillId="0" borderId="13" xfId="0" applyFont="1" applyBorder="1" applyAlignment="1">
      <alignment horizontal="right" vertical="center"/>
    </xf>
    <xf numFmtId="0" fontId="5" fillId="11" borderId="13" xfId="0" applyFont="1" applyFill="1" applyBorder="1" applyAlignment="1">
      <alignment horizontal="center" vertical="center" wrapText="1"/>
    </xf>
    <xf numFmtId="0" fontId="12" fillId="0" borderId="0" xfId="0" applyFont="1" applyAlignment="1">
      <alignment horizontal="center" vertical="center"/>
    </xf>
    <xf numFmtId="0" fontId="9" fillId="0" borderId="13" xfId="0" applyFont="1" applyBorder="1" applyAlignment="1">
      <alignment horizontal="right" vertical="center" wrapText="1"/>
    </xf>
    <xf numFmtId="0" fontId="4" fillId="0" borderId="13" xfId="0" applyFont="1" applyBorder="1" applyAlignment="1">
      <alignment horizontal="right" vertical="center" wrapText="1"/>
    </xf>
    <xf numFmtId="0" fontId="4" fillId="0" borderId="13" xfId="0" applyFont="1" applyBorder="1" applyAlignment="1">
      <alignment horizontal="center" vertical="center" wrapText="1"/>
    </xf>
    <xf numFmtId="0" fontId="5" fillId="12" borderId="4" xfId="0" applyFont="1" applyFill="1" applyBorder="1" applyAlignment="1">
      <alignment horizontal="center" vertical="center" wrapText="1"/>
    </xf>
    <xf numFmtId="0" fontId="5" fillId="12" borderId="10" xfId="0" applyFont="1" applyFill="1" applyBorder="1" applyAlignment="1">
      <alignment horizontal="center" vertical="center" wrapText="1"/>
    </xf>
    <xf numFmtId="0" fontId="5" fillId="12" borderId="11" xfId="0" applyFont="1" applyFill="1" applyBorder="1" applyAlignment="1">
      <alignment horizontal="center" vertical="center" wrapText="1"/>
    </xf>
    <xf numFmtId="0" fontId="5" fillId="10" borderId="4" xfId="0" applyFont="1" applyFill="1" applyBorder="1" applyAlignment="1">
      <alignment horizontal="center" vertical="center"/>
    </xf>
    <xf numFmtId="0" fontId="5" fillId="10" borderId="7"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5" fillId="10" borderId="9"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5" fillId="10" borderId="10" xfId="0" applyFont="1" applyFill="1" applyBorder="1" applyAlignment="1">
      <alignment horizontal="center" vertical="center" wrapText="1"/>
    </xf>
    <xf numFmtId="0" fontId="5" fillId="10" borderId="11" xfId="0" applyFont="1" applyFill="1" applyBorder="1" applyAlignment="1">
      <alignment horizontal="center" vertical="center" wrapText="1"/>
    </xf>
  </cellXfs>
  <cellStyles count="4">
    <cellStyle name="Comma" xfId="1" builtinId="3"/>
    <cellStyle name="Comma 2" xfId="3"/>
    <cellStyle name="Normal" xfId="0" builtinId="0"/>
    <cellStyle name="Normal 2" xfId="2"/>
  </cellStyles>
  <dxfs count="0"/>
  <tableStyles count="0" defaultTableStyle="TableStyleMedium2" defaultPivotStyle="PivotStyleLight16"/>
  <colors>
    <mruColors>
      <color rgb="FFD9D2BD"/>
      <color rgb="FFD0C7AC"/>
      <color rgb="FFAF9F3F"/>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570941</xdr:colOff>
      <xdr:row>2</xdr:row>
      <xdr:rowOff>25773</xdr:rowOff>
    </xdr:from>
    <xdr:to>
      <xdr:col>1</xdr:col>
      <xdr:colOff>1400176</xdr:colOff>
      <xdr:row>2</xdr:row>
      <xdr:rowOff>25773</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a:off x="1085291" y="435348"/>
          <a:ext cx="82923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604557</xdr:colOff>
      <xdr:row>2</xdr:row>
      <xdr:rowOff>41461</xdr:rowOff>
    </xdr:from>
    <xdr:to>
      <xdr:col>16</xdr:col>
      <xdr:colOff>985332</xdr:colOff>
      <xdr:row>2</xdr:row>
      <xdr:rowOff>41461</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2891807" y="451036"/>
          <a:ext cx="18000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1219200</xdr:colOff>
      <xdr:row>2</xdr:row>
      <xdr:rowOff>19050</xdr:rowOff>
    </xdr:from>
    <xdr:to>
      <xdr:col>1</xdr:col>
      <xdr:colOff>2009775</xdr:colOff>
      <xdr:row>2</xdr:row>
      <xdr:rowOff>19050</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1828800" y="428625"/>
          <a:ext cx="790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434227</xdr:colOff>
      <xdr:row>2</xdr:row>
      <xdr:rowOff>28575</xdr:rowOff>
    </xdr:from>
    <xdr:to>
      <xdr:col>17</xdr:col>
      <xdr:colOff>43702</xdr:colOff>
      <xdr:row>2</xdr:row>
      <xdr:rowOff>28576</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flipV="1">
          <a:off x="14587256" y="443193"/>
          <a:ext cx="19627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514350</xdr:colOff>
      <xdr:row>2</xdr:row>
      <xdr:rowOff>66675</xdr:rowOff>
    </xdr:from>
    <xdr:to>
      <xdr:col>16</xdr:col>
      <xdr:colOff>1076325</xdr:colOff>
      <xdr:row>2</xdr:row>
      <xdr:rowOff>66677</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flipV="1">
          <a:off x="11353800" y="476250"/>
          <a:ext cx="1743075"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1333500</xdr:colOff>
      <xdr:row>2</xdr:row>
      <xdr:rowOff>47625</xdr:rowOff>
    </xdr:from>
    <xdr:to>
      <xdr:col>1</xdr:col>
      <xdr:colOff>2124075</xdr:colOff>
      <xdr:row>2</xdr:row>
      <xdr:rowOff>47625</xdr:rowOff>
    </xdr:to>
    <xdr:cxnSp macro="">
      <xdr:nvCxnSpPr>
        <xdr:cNvPr id="4" name="Straight Connector 3">
          <a:extLst>
            <a:ext uri="{FF2B5EF4-FFF2-40B4-BE49-F238E27FC236}">
              <a16:creationId xmlns:a16="http://schemas.microsoft.com/office/drawing/2014/main" id="{00000000-0008-0000-0200-000002000000}"/>
            </a:ext>
          </a:extLst>
        </xdr:cNvPr>
        <xdr:cNvCxnSpPr/>
      </xdr:nvCxnSpPr>
      <xdr:spPr>
        <a:xfrm>
          <a:off x="1943100" y="457200"/>
          <a:ext cx="790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1296420</xdr:colOff>
      <xdr:row>2</xdr:row>
      <xdr:rowOff>37080</xdr:rowOff>
    </xdr:from>
    <xdr:to>
      <xdr:col>1</xdr:col>
      <xdr:colOff>2086995</xdr:colOff>
      <xdr:row>2</xdr:row>
      <xdr:rowOff>37080</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1906020" y="446655"/>
          <a:ext cx="790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523875</xdr:colOff>
      <xdr:row>2</xdr:row>
      <xdr:rowOff>38100</xdr:rowOff>
    </xdr:from>
    <xdr:to>
      <xdr:col>16</xdr:col>
      <xdr:colOff>981075</xdr:colOff>
      <xdr:row>2</xdr:row>
      <xdr:rowOff>38102</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flipV="1">
          <a:off x="12334875" y="447675"/>
          <a:ext cx="1638300"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971449</xdr:colOff>
      <xdr:row>2</xdr:row>
      <xdr:rowOff>70698</xdr:rowOff>
    </xdr:from>
    <xdr:to>
      <xdr:col>1</xdr:col>
      <xdr:colOff>1762024</xdr:colOff>
      <xdr:row>2</xdr:row>
      <xdr:rowOff>70698</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a:off x="1576567" y="485316"/>
          <a:ext cx="790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285749</xdr:colOff>
      <xdr:row>2</xdr:row>
      <xdr:rowOff>47625</xdr:rowOff>
    </xdr:from>
    <xdr:to>
      <xdr:col>16</xdr:col>
      <xdr:colOff>1037999</xdr:colOff>
      <xdr:row>2</xdr:row>
      <xdr:rowOff>47627</xdr:rowOff>
    </xdr:to>
    <xdr:cxnSp macro="">
      <xdr:nvCxnSpPr>
        <xdr:cNvPr id="5" name="Straight Connector 4">
          <a:extLst>
            <a:ext uri="{FF2B5EF4-FFF2-40B4-BE49-F238E27FC236}">
              <a16:creationId xmlns:a16="http://schemas.microsoft.com/office/drawing/2014/main" id="{00000000-0008-0000-0400-000003000000}"/>
            </a:ext>
          </a:extLst>
        </xdr:cNvPr>
        <xdr:cNvCxnSpPr/>
      </xdr:nvCxnSpPr>
      <xdr:spPr>
        <a:xfrm flipV="1">
          <a:off x="11363324" y="457200"/>
          <a:ext cx="1800000"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00"/>
  </sheetPr>
  <dimension ref="A1:R137"/>
  <sheetViews>
    <sheetView zoomScale="85" zoomScaleNormal="85" workbookViewId="0">
      <pane xSplit="2" ySplit="15" topLeftCell="C118" activePane="bottomRight" state="frozen"/>
      <selection pane="topRight" activeCell="C1" sqref="C1"/>
      <selection pane="bottomLeft" activeCell="A16" sqref="A16"/>
      <selection pane="bottomRight" activeCell="L137" sqref="L137"/>
    </sheetView>
  </sheetViews>
  <sheetFormatPr defaultColWidth="9.140625" defaultRowHeight="15" x14ac:dyDescent="0.25"/>
  <cols>
    <col min="1" max="1" width="7.7109375" style="12" customWidth="1"/>
    <col min="2" max="2" width="40" style="12" customWidth="1"/>
    <col min="3" max="5" width="9.5703125" style="12" customWidth="1"/>
    <col min="6" max="6" width="14.7109375" style="12" customWidth="1"/>
    <col min="7" max="11" width="14.5703125" style="12" customWidth="1"/>
    <col min="12" max="14" width="23" style="12" customWidth="1"/>
    <col min="15" max="15" width="16.140625" style="12" customWidth="1"/>
    <col min="16" max="16" width="22.85546875" style="12" customWidth="1"/>
    <col min="17" max="17" width="21.28515625" style="12" customWidth="1"/>
    <col min="18" max="18" width="23.42578125" style="12" customWidth="1"/>
    <col min="19" max="16384" width="9.140625" style="12"/>
  </cols>
  <sheetData>
    <row r="1" spans="1:18" s="14" customFormat="1" ht="15.75" x14ac:dyDescent="0.25">
      <c r="A1" s="128" t="s">
        <v>153</v>
      </c>
      <c r="B1" s="128"/>
      <c r="C1" s="42"/>
      <c r="D1" s="42"/>
      <c r="E1" s="42"/>
      <c r="O1" s="129" t="s">
        <v>149</v>
      </c>
      <c r="P1" s="129"/>
      <c r="Q1" s="129"/>
      <c r="R1" s="129"/>
    </row>
    <row r="2" spans="1:18" s="14" customFormat="1" ht="16.5" x14ac:dyDescent="0.25">
      <c r="A2" s="130" t="s">
        <v>148</v>
      </c>
      <c r="B2" s="130"/>
      <c r="C2" s="42"/>
      <c r="D2" s="42"/>
      <c r="E2" s="42"/>
      <c r="O2" s="131" t="s">
        <v>150</v>
      </c>
      <c r="P2" s="131"/>
      <c r="Q2" s="131"/>
      <c r="R2" s="131"/>
    </row>
    <row r="3" spans="1:18" s="2" customFormat="1" x14ac:dyDescent="0.25">
      <c r="A3" s="133" t="s">
        <v>221</v>
      </c>
      <c r="B3" s="133"/>
      <c r="C3" s="133"/>
      <c r="D3" s="133"/>
      <c r="E3" s="133"/>
      <c r="F3" s="133"/>
      <c r="G3" s="133"/>
      <c r="H3" s="133"/>
      <c r="I3" s="133"/>
      <c r="J3" s="133"/>
      <c r="K3" s="133"/>
      <c r="L3" s="133"/>
      <c r="M3" s="133"/>
      <c r="N3" s="133"/>
      <c r="O3" s="133"/>
      <c r="P3" s="133"/>
      <c r="Q3" s="133"/>
      <c r="R3" s="133"/>
    </row>
    <row r="4" spans="1:18" s="2" customFormat="1" ht="18.75" x14ac:dyDescent="0.25">
      <c r="A4" s="132" t="s">
        <v>151</v>
      </c>
      <c r="B4" s="132"/>
      <c r="C4" s="132"/>
      <c r="D4" s="132"/>
      <c r="E4" s="132"/>
      <c r="F4" s="132"/>
      <c r="G4" s="132"/>
      <c r="H4" s="132"/>
      <c r="I4" s="132"/>
      <c r="J4" s="132"/>
      <c r="K4" s="132"/>
      <c r="L4" s="132"/>
      <c r="M4" s="132"/>
      <c r="N4" s="132"/>
      <c r="O4" s="132"/>
      <c r="P4" s="132"/>
      <c r="Q4" s="132"/>
      <c r="R4" s="132"/>
    </row>
    <row r="5" spans="1:18" s="1" customFormat="1" ht="19.5" x14ac:dyDescent="0.3">
      <c r="A5" s="126" t="s">
        <v>222</v>
      </c>
      <c r="B5" s="126"/>
      <c r="C5" s="126"/>
      <c r="D5" s="126"/>
      <c r="E5" s="126"/>
      <c r="F5" s="126"/>
      <c r="G5" s="126"/>
      <c r="H5" s="126"/>
      <c r="I5" s="126"/>
      <c r="J5" s="126"/>
      <c r="K5" s="126"/>
      <c r="L5" s="126"/>
      <c r="M5" s="126"/>
      <c r="N5" s="126"/>
      <c r="O5" s="126"/>
      <c r="P5" s="126"/>
      <c r="Q5" s="126"/>
      <c r="R5" s="126"/>
    </row>
    <row r="6" spans="1:18" s="43" customFormat="1" ht="20.25" x14ac:dyDescent="0.25">
      <c r="A6" s="127" t="s">
        <v>288</v>
      </c>
      <c r="B6" s="127"/>
      <c r="C6" s="127"/>
      <c r="D6" s="127"/>
      <c r="E6" s="127"/>
      <c r="F6" s="127"/>
      <c r="G6" s="127"/>
      <c r="H6" s="127"/>
      <c r="I6" s="127"/>
      <c r="J6" s="127"/>
      <c r="K6" s="127"/>
      <c r="L6" s="127"/>
      <c r="M6" s="127"/>
      <c r="N6" s="127"/>
      <c r="O6" s="127"/>
      <c r="P6" s="127"/>
      <c r="Q6" s="127"/>
      <c r="R6" s="127"/>
    </row>
    <row r="7" spans="1:18" s="43" customFormat="1" ht="20.25" x14ac:dyDescent="0.25">
      <c r="A7" s="116"/>
      <c r="B7" s="116"/>
      <c r="C7" s="116"/>
      <c r="D7" s="116"/>
      <c r="E7" s="116"/>
      <c r="F7" s="116"/>
      <c r="G7" s="116"/>
      <c r="H7" s="116"/>
      <c r="I7" s="116"/>
      <c r="J7" s="116"/>
      <c r="K7" s="116"/>
      <c r="L7" s="116"/>
      <c r="M7" s="116"/>
      <c r="N7" s="116"/>
      <c r="O7" s="116"/>
      <c r="P7" s="116"/>
      <c r="Q7" s="116"/>
      <c r="R7" s="116"/>
    </row>
    <row r="8" spans="1:18" s="6" customFormat="1" ht="24.75" customHeight="1" x14ac:dyDescent="0.25">
      <c r="A8" s="137" t="s">
        <v>0</v>
      </c>
      <c r="B8" s="140" t="s">
        <v>136</v>
      </c>
      <c r="C8" s="141" t="s">
        <v>223</v>
      </c>
      <c r="D8" s="141"/>
      <c r="E8" s="141"/>
      <c r="F8" s="142" t="s">
        <v>224</v>
      </c>
      <c r="G8" s="143"/>
      <c r="H8" s="144"/>
      <c r="I8" s="135" t="s">
        <v>225</v>
      </c>
    </row>
    <row r="9" spans="1:18" s="6" customFormat="1" x14ac:dyDescent="0.25">
      <c r="A9" s="137"/>
      <c r="B9" s="140"/>
      <c r="C9" s="44" t="s">
        <v>1</v>
      </c>
      <c r="D9" s="44" t="s">
        <v>2</v>
      </c>
      <c r="E9" s="44" t="s">
        <v>3</v>
      </c>
      <c r="F9" s="45" t="s">
        <v>1</v>
      </c>
      <c r="G9" s="45" t="s">
        <v>2</v>
      </c>
      <c r="H9" s="45" t="s">
        <v>3</v>
      </c>
      <c r="I9" s="136"/>
    </row>
    <row r="10" spans="1:18" ht="30" x14ac:dyDescent="0.25">
      <c r="A10" s="4">
        <v>1</v>
      </c>
      <c r="B10" s="113" t="s">
        <v>137</v>
      </c>
      <c r="C10" s="46">
        <f>C126</f>
        <v>1407</v>
      </c>
      <c r="D10" s="46">
        <f>D126</f>
        <v>6006</v>
      </c>
      <c r="E10" s="46">
        <f>E126</f>
        <v>21537</v>
      </c>
      <c r="F10" s="11">
        <f>L126</f>
        <v>0</v>
      </c>
      <c r="G10" s="11">
        <f>M126</f>
        <v>0</v>
      </c>
      <c r="H10" s="11">
        <f>N126</f>
        <v>0</v>
      </c>
      <c r="I10" s="11">
        <f ca="1">SUM(F10:I10)</f>
        <v>0</v>
      </c>
    </row>
    <row r="13" spans="1:18" s="6" customFormat="1" ht="28.5" customHeight="1" x14ac:dyDescent="0.25">
      <c r="A13" s="138" t="s">
        <v>0</v>
      </c>
      <c r="B13" s="138" t="s">
        <v>4</v>
      </c>
      <c r="C13" s="139" t="s">
        <v>223</v>
      </c>
      <c r="D13" s="139"/>
      <c r="E13" s="139"/>
      <c r="F13" s="139" t="s">
        <v>127</v>
      </c>
      <c r="G13" s="139" t="s">
        <v>128</v>
      </c>
      <c r="H13" s="134" t="s">
        <v>230</v>
      </c>
      <c r="I13" s="134"/>
      <c r="J13" s="134"/>
      <c r="K13" s="134"/>
      <c r="L13" s="134" t="s">
        <v>231</v>
      </c>
      <c r="M13" s="134"/>
      <c r="N13" s="134"/>
    </row>
    <row r="14" spans="1:18" s="6" customFormat="1" ht="25.5" x14ac:dyDescent="0.25">
      <c r="A14" s="138"/>
      <c r="B14" s="138"/>
      <c r="C14" s="118" t="s">
        <v>1</v>
      </c>
      <c r="D14" s="118" t="s">
        <v>2</v>
      </c>
      <c r="E14" s="118" t="s">
        <v>3</v>
      </c>
      <c r="F14" s="139"/>
      <c r="G14" s="139"/>
      <c r="H14" s="117" t="s">
        <v>226</v>
      </c>
      <c r="I14" s="117" t="s">
        <v>227</v>
      </c>
      <c r="J14" s="117" t="s">
        <v>228</v>
      </c>
      <c r="K14" s="117" t="s">
        <v>229</v>
      </c>
      <c r="L14" s="98" t="s">
        <v>1</v>
      </c>
      <c r="M14" s="98" t="s">
        <v>2</v>
      </c>
      <c r="N14" s="98" t="s">
        <v>3</v>
      </c>
    </row>
    <row r="15" spans="1:18" s="125" customFormat="1" x14ac:dyDescent="0.25">
      <c r="A15" s="124" t="s">
        <v>100</v>
      </c>
      <c r="B15" s="124" t="s">
        <v>101</v>
      </c>
      <c r="C15" s="124" t="s">
        <v>102</v>
      </c>
      <c r="D15" s="124" t="s">
        <v>103</v>
      </c>
      <c r="E15" s="124" t="s">
        <v>104</v>
      </c>
      <c r="F15" s="124" t="s">
        <v>105</v>
      </c>
      <c r="G15" s="124" t="s">
        <v>106</v>
      </c>
      <c r="H15" s="124" t="s">
        <v>107</v>
      </c>
      <c r="I15" s="124" t="s">
        <v>108</v>
      </c>
      <c r="J15" s="124" t="s">
        <v>109</v>
      </c>
      <c r="K15" s="124" t="s">
        <v>110</v>
      </c>
      <c r="L15" s="124" t="s">
        <v>289</v>
      </c>
      <c r="M15" s="124" t="s">
        <v>290</v>
      </c>
      <c r="N15" s="124" t="s">
        <v>291</v>
      </c>
    </row>
    <row r="16" spans="1:18" s="18" customFormat="1" x14ac:dyDescent="0.25">
      <c r="A16" s="24">
        <v>1</v>
      </c>
      <c r="B16" s="24" t="s">
        <v>184</v>
      </c>
      <c r="C16" s="25"/>
      <c r="D16" s="25"/>
      <c r="E16" s="25"/>
      <c r="F16" s="26"/>
      <c r="G16" s="26"/>
      <c r="H16" s="27"/>
      <c r="I16" s="27"/>
      <c r="J16" s="27"/>
      <c r="K16" s="27"/>
      <c r="L16" s="37"/>
      <c r="M16" s="37"/>
      <c r="N16" s="37"/>
    </row>
    <row r="17" spans="1:14" x14ac:dyDescent="0.25">
      <c r="A17" s="28" t="s">
        <v>11</v>
      </c>
      <c r="B17" s="28" t="s">
        <v>64</v>
      </c>
      <c r="C17" s="35"/>
      <c r="D17" s="35"/>
      <c r="E17" s="35"/>
      <c r="F17" s="29"/>
      <c r="G17" s="29"/>
      <c r="H17" s="30"/>
      <c r="I17" s="30"/>
      <c r="J17" s="30"/>
      <c r="K17" s="30"/>
      <c r="L17" s="37"/>
      <c r="M17" s="37"/>
      <c r="N17" s="37"/>
    </row>
    <row r="18" spans="1:14" ht="30" x14ac:dyDescent="0.25">
      <c r="A18" s="31" t="s">
        <v>79</v>
      </c>
      <c r="B18" s="23" t="s">
        <v>60</v>
      </c>
      <c r="C18" s="35">
        <v>72</v>
      </c>
      <c r="D18" s="35"/>
      <c r="E18" s="35"/>
      <c r="F18" s="29" t="s">
        <v>38</v>
      </c>
      <c r="G18" s="29" t="s">
        <v>7</v>
      </c>
      <c r="H18" s="30">
        <f>'A. Nhân công'!S13</f>
        <v>0</v>
      </c>
      <c r="I18" s="30">
        <f>'B. Hóa chất'!S13</f>
        <v>0</v>
      </c>
      <c r="J18" s="30">
        <f>'C. Thiết bị'!S13</f>
        <v>0</v>
      </c>
      <c r="K18" s="30">
        <f>'D. Vật tư tiêu hao'!S13</f>
        <v>0</v>
      </c>
      <c r="L18" s="103">
        <f>SUM(H18:K18)</f>
        <v>0</v>
      </c>
      <c r="M18" s="37"/>
      <c r="N18" s="37"/>
    </row>
    <row r="19" spans="1:14" ht="30" x14ac:dyDescent="0.25">
      <c r="A19" s="31" t="s">
        <v>80</v>
      </c>
      <c r="B19" s="23" t="s">
        <v>61</v>
      </c>
      <c r="C19" s="35"/>
      <c r="D19" s="35">
        <v>69</v>
      </c>
      <c r="E19" s="35"/>
      <c r="F19" s="29" t="s">
        <v>38</v>
      </c>
      <c r="G19" s="29" t="s">
        <v>8</v>
      </c>
      <c r="H19" s="30">
        <f>'A. Nhân công'!S14</f>
        <v>0</v>
      </c>
      <c r="I19" s="30">
        <f>'B. Hóa chất'!S14</f>
        <v>0</v>
      </c>
      <c r="J19" s="30">
        <f>'C. Thiết bị'!S14</f>
        <v>0</v>
      </c>
      <c r="K19" s="30">
        <f>'D. Vật tư tiêu hao'!S14</f>
        <v>0</v>
      </c>
      <c r="L19" s="37"/>
      <c r="M19" s="103">
        <f>SUM(H19:K19)</f>
        <v>0</v>
      </c>
      <c r="N19" s="37"/>
    </row>
    <row r="20" spans="1:14" ht="45" x14ac:dyDescent="0.25">
      <c r="A20" s="31" t="s">
        <v>192</v>
      </c>
      <c r="B20" s="23" t="s">
        <v>140</v>
      </c>
      <c r="C20" s="35"/>
      <c r="D20" s="35"/>
      <c r="E20" s="35">
        <v>452</v>
      </c>
      <c r="F20" s="29" t="s">
        <v>6</v>
      </c>
      <c r="G20" s="29" t="s">
        <v>8</v>
      </c>
      <c r="H20" s="30">
        <f>'A. Nhân công'!S15</f>
        <v>0</v>
      </c>
      <c r="I20" s="30">
        <f>'B. Hóa chất'!S15</f>
        <v>0</v>
      </c>
      <c r="J20" s="30">
        <f>'C. Thiết bị'!S15</f>
        <v>0</v>
      </c>
      <c r="K20" s="30">
        <f>'D. Vật tư tiêu hao'!S15</f>
        <v>0</v>
      </c>
      <c r="L20" s="37"/>
      <c r="M20" s="37"/>
      <c r="N20" s="103">
        <f>SUM(H20:K20)</f>
        <v>0</v>
      </c>
    </row>
    <row r="21" spans="1:14" ht="30" x14ac:dyDescent="0.25">
      <c r="A21" s="31" t="s">
        <v>193</v>
      </c>
      <c r="B21" s="23" t="s">
        <v>88</v>
      </c>
      <c r="C21" s="35"/>
      <c r="D21" s="35"/>
      <c r="E21" s="35">
        <v>833</v>
      </c>
      <c r="F21" s="29" t="s">
        <v>6</v>
      </c>
      <c r="G21" s="29" t="s">
        <v>8</v>
      </c>
      <c r="H21" s="30">
        <f>'A. Nhân công'!S16</f>
        <v>0</v>
      </c>
      <c r="I21" s="30">
        <f>'B. Hóa chất'!S16</f>
        <v>0</v>
      </c>
      <c r="J21" s="30">
        <f>'C. Thiết bị'!S16</f>
        <v>0</v>
      </c>
      <c r="K21" s="30">
        <f>'D. Vật tư tiêu hao'!S16</f>
        <v>0</v>
      </c>
      <c r="L21" s="37"/>
      <c r="M21" s="37"/>
      <c r="N21" s="103">
        <f>SUM(H21:K21)</f>
        <v>0</v>
      </c>
    </row>
    <row r="22" spans="1:14" x14ac:dyDescent="0.25">
      <c r="A22" s="28" t="s">
        <v>12</v>
      </c>
      <c r="B22" s="28" t="s">
        <v>39</v>
      </c>
      <c r="C22" s="35"/>
      <c r="D22" s="35"/>
      <c r="E22" s="35"/>
      <c r="F22" s="29"/>
      <c r="G22" s="29"/>
      <c r="H22" s="30"/>
      <c r="I22" s="30"/>
      <c r="J22" s="30"/>
      <c r="K22" s="30"/>
      <c r="L22" s="37"/>
      <c r="M22" s="37"/>
      <c r="N22" s="37"/>
    </row>
    <row r="23" spans="1:14" ht="30" x14ac:dyDescent="0.25">
      <c r="A23" s="31" t="s">
        <v>89</v>
      </c>
      <c r="B23" s="23" t="s">
        <v>60</v>
      </c>
      <c r="C23" s="35">
        <v>169</v>
      </c>
      <c r="D23" s="35"/>
      <c r="E23" s="35"/>
      <c r="F23" s="29" t="s">
        <v>38</v>
      </c>
      <c r="G23" s="29" t="s">
        <v>7</v>
      </c>
      <c r="H23" s="30">
        <f>'A. Nhân công'!S18</f>
        <v>0</v>
      </c>
      <c r="I23" s="30">
        <f>'B. Hóa chất'!S18</f>
        <v>0</v>
      </c>
      <c r="J23" s="30">
        <f>'C. Thiết bị'!S18</f>
        <v>0</v>
      </c>
      <c r="K23" s="30">
        <f>'D. Vật tư tiêu hao'!S18</f>
        <v>0</v>
      </c>
      <c r="L23" s="103">
        <f>SUM(H23:K23)</f>
        <v>0</v>
      </c>
      <c r="M23" s="37"/>
      <c r="N23" s="37"/>
    </row>
    <row r="24" spans="1:14" ht="30" x14ac:dyDescent="0.25">
      <c r="A24" s="31" t="s">
        <v>90</v>
      </c>
      <c r="B24" s="23" t="s">
        <v>61</v>
      </c>
      <c r="C24" s="35"/>
      <c r="D24" s="35">
        <v>161</v>
      </c>
      <c r="E24" s="35"/>
      <c r="F24" s="29" t="s">
        <v>38</v>
      </c>
      <c r="G24" s="29" t="s">
        <v>8</v>
      </c>
      <c r="H24" s="30">
        <f>'A. Nhân công'!S19</f>
        <v>0</v>
      </c>
      <c r="I24" s="30">
        <f>'B. Hóa chất'!S19</f>
        <v>0</v>
      </c>
      <c r="J24" s="30">
        <f>'C. Thiết bị'!S19</f>
        <v>0</v>
      </c>
      <c r="K24" s="30">
        <f>'D. Vật tư tiêu hao'!S19</f>
        <v>0</v>
      </c>
      <c r="L24" s="37"/>
      <c r="M24" s="103">
        <f>SUM(H24:K24)</f>
        <v>0</v>
      </c>
      <c r="N24" s="37"/>
    </row>
    <row r="25" spans="1:14" ht="30" x14ac:dyDescent="0.25">
      <c r="A25" s="31" t="s">
        <v>194</v>
      </c>
      <c r="B25" s="23" t="s">
        <v>62</v>
      </c>
      <c r="C25" s="35"/>
      <c r="D25" s="35"/>
      <c r="E25" s="35">
        <f>637-C23-D24</f>
        <v>307</v>
      </c>
      <c r="F25" s="29" t="s">
        <v>6</v>
      </c>
      <c r="G25" s="29" t="s">
        <v>8</v>
      </c>
      <c r="H25" s="30">
        <f>'A. Nhân công'!S20</f>
        <v>0</v>
      </c>
      <c r="I25" s="30">
        <f>'B. Hóa chất'!S20</f>
        <v>0</v>
      </c>
      <c r="J25" s="30">
        <f>'C. Thiết bị'!S20</f>
        <v>0</v>
      </c>
      <c r="K25" s="30">
        <f>'D. Vật tư tiêu hao'!S20</f>
        <v>0</v>
      </c>
      <c r="L25" s="37"/>
      <c r="M25" s="37"/>
      <c r="N25" s="103">
        <f>SUM(H25:K25)</f>
        <v>0</v>
      </c>
    </row>
    <row r="26" spans="1:14" x14ac:dyDescent="0.25">
      <c r="A26" s="28" t="s">
        <v>195</v>
      </c>
      <c r="B26" s="28" t="s">
        <v>65</v>
      </c>
      <c r="C26" s="35"/>
      <c r="D26" s="35"/>
      <c r="E26" s="35"/>
      <c r="F26" s="29"/>
      <c r="G26" s="29"/>
      <c r="H26" s="30"/>
      <c r="I26" s="30"/>
      <c r="J26" s="30"/>
      <c r="K26" s="30"/>
      <c r="L26" s="37"/>
      <c r="M26" s="37"/>
      <c r="N26" s="37"/>
    </row>
    <row r="27" spans="1:14" ht="30" x14ac:dyDescent="0.25">
      <c r="A27" s="31" t="s">
        <v>196</v>
      </c>
      <c r="B27" s="23" t="s">
        <v>66</v>
      </c>
      <c r="C27" s="35">
        <v>49</v>
      </c>
      <c r="D27" s="35"/>
      <c r="E27" s="35"/>
      <c r="F27" s="29" t="s">
        <v>38</v>
      </c>
      <c r="G27" s="29" t="s">
        <v>7</v>
      </c>
      <c r="H27" s="30">
        <f>'A. Nhân công'!S22</f>
        <v>0</v>
      </c>
      <c r="I27" s="30">
        <f>'B. Hóa chất'!S22</f>
        <v>0</v>
      </c>
      <c r="J27" s="30">
        <f>'C. Thiết bị'!S22</f>
        <v>0</v>
      </c>
      <c r="K27" s="30">
        <f>'D. Vật tư tiêu hao'!S22</f>
        <v>0</v>
      </c>
      <c r="L27" s="103">
        <f>SUM(H27:K27)</f>
        <v>0</v>
      </c>
      <c r="M27" s="37"/>
      <c r="N27" s="37"/>
    </row>
    <row r="28" spans="1:14" ht="30" x14ac:dyDescent="0.25">
      <c r="A28" s="31" t="s">
        <v>197</v>
      </c>
      <c r="B28" s="23" t="s">
        <v>67</v>
      </c>
      <c r="C28" s="35"/>
      <c r="D28" s="35">
        <f>486+104</f>
        <v>590</v>
      </c>
      <c r="E28" s="35"/>
      <c r="F28" s="29" t="s">
        <v>38</v>
      </c>
      <c r="G28" s="29" t="s">
        <v>8</v>
      </c>
      <c r="H28" s="30">
        <f>'A. Nhân công'!S23</f>
        <v>0</v>
      </c>
      <c r="I28" s="30">
        <f>'B. Hóa chất'!S23</f>
        <v>0</v>
      </c>
      <c r="J28" s="30">
        <f>'C. Thiết bị'!S23</f>
        <v>0</v>
      </c>
      <c r="K28" s="30">
        <f>'D. Vật tư tiêu hao'!S23</f>
        <v>0</v>
      </c>
      <c r="L28" s="37"/>
      <c r="M28" s="103">
        <f>SUM(H28:K28)</f>
        <v>0</v>
      </c>
      <c r="N28" s="37"/>
    </row>
    <row r="29" spans="1:14" ht="30" x14ac:dyDescent="0.25">
      <c r="A29" s="31" t="s">
        <v>198</v>
      </c>
      <c r="B29" s="23" t="s">
        <v>68</v>
      </c>
      <c r="C29" s="35"/>
      <c r="D29" s="35"/>
      <c r="E29" s="35">
        <v>635</v>
      </c>
      <c r="F29" s="29" t="s">
        <v>6</v>
      </c>
      <c r="G29" s="29" t="s">
        <v>8</v>
      </c>
      <c r="H29" s="30">
        <f>'A. Nhân công'!S24</f>
        <v>0</v>
      </c>
      <c r="I29" s="30">
        <f>'B. Hóa chất'!S24</f>
        <v>0</v>
      </c>
      <c r="J29" s="30">
        <f>'C. Thiết bị'!S24</f>
        <v>0</v>
      </c>
      <c r="K29" s="30">
        <f>'D. Vật tư tiêu hao'!S24</f>
        <v>0</v>
      </c>
      <c r="L29" s="37"/>
      <c r="M29" s="37"/>
      <c r="N29" s="103">
        <f>SUM(H29:K29)</f>
        <v>0</v>
      </c>
    </row>
    <row r="30" spans="1:14" ht="42.75" x14ac:dyDescent="0.25">
      <c r="A30" s="28" t="s">
        <v>199</v>
      </c>
      <c r="B30" s="22" t="s">
        <v>220</v>
      </c>
      <c r="C30" s="35"/>
      <c r="D30" s="35"/>
      <c r="E30" s="35"/>
      <c r="F30" s="29"/>
      <c r="G30" s="29"/>
      <c r="H30" s="30"/>
      <c r="I30" s="30"/>
      <c r="J30" s="30"/>
      <c r="K30" s="30"/>
      <c r="L30" s="37"/>
      <c r="M30" s="37"/>
      <c r="N30" s="37"/>
    </row>
    <row r="31" spans="1:14" ht="30" x14ac:dyDescent="0.25">
      <c r="A31" s="31" t="s">
        <v>200</v>
      </c>
      <c r="B31" s="23" t="s">
        <v>286</v>
      </c>
      <c r="C31" s="35">
        <v>46</v>
      </c>
      <c r="D31" s="35"/>
      <c r="E31" s="35"/>
      <c r="F31" s="29" t="s">
        <v>38</v>
      </c>
      <c r="G31" s="29" t="s">
        <v>7</v>
      </c>
      <c r="H31" s="30">
        <f>'A. Nhân công'!S26</f>
        <v>0</v>
      </c>
      <c r="I31" s="30">
        <f>'B. Hóa chất'!S26</f>
        <v>0</v>
      </c>
      <c r="J31" s="30">
        <f>'C. Thiết bị'!S26</f>
        <v>0</v>
      </c>
      <c r="K31" s="30">
        <f>'D. Vật tư tiêu hao'!S26</f>
        <v>0</v>
      </c>
      <c r="L31" s="103">
        <f>SUM(H31:K31)</f>
        <v>0</v>
      </c>
      <c r="M31" s="37"/>
      <c r="N31" s="37"/>
    </row>
    <row r="32" spans="1:14" ht="30" x14ac:dyDescent="0.25">
      <c r="A32" s="31" t="s">
        <v>201</v>
      </c>
      <c r="B32" s="23" t="s">
        <v>69</v>
      </c>
      <c r="C32" s="35"/>
      <c r="D32" s="63">
        <v>137</v>
      </c>
      <c r="E32" s="63"/>
      <c r="F32" s="29" t="s">
        <v>38</v>
      </c>
      <c r="G32" s="29" t="s">
        <v>8</v>
      </c>
      <c r="H32" s="30">
        <f>'A. Nhân công'!S27</f>
        <v>0</v>
      </c>
      <c r="I32" s="30">
        <f>'B. Hóa chất'!S27</f>
        <v>0</v>
      </c>
      <c r="J32" s="30">
        <f>'C. Thiết bị'!S27</f>
        <v>0</v>
      </c>
      <c r="K32" s="30">
        <f>'D. Vật tư tiêu hao'!S27</f>
        <v>0</v>
      </c>
      <c r="L32" s="37"/>
      <c r="M32" s="103">
        <f>SUM(H32:K32)</f>
        <v>0</v>
      </c>
      <c r="N32" s="37"/>
    </row>
    <row r="33" spans="1:14" ht="45" x14ac:dyDescent="0.25">
      <c r="A33" s="31" t="s">
        <v>285</v>
      </c>
      <c r="B33" s="23" t="s">
        <v>204</v>
      </c>
      <c r="C33" s="35"/>
      <c r="D33" s="63"/>
      <c r="E33" s="63">
        <v>1090</v>
      </c>
      <c r="F33" s="29" t="s">
        <v>6</v>
      </c>
      <c r="G33" s="29" t="s">
        <v>8</v>
      </c>
      <c r="H33" s="30">
        <f>'A. Nhân công'!S28</f>
        <v>0</v>
      </c>
      <c r="I33" s="30">
        <f>'B. Hóa chất'!S28</f>
        <v>0</v>
      </c>
      <c r="J33" s="30">
        <f>'C. Thiết bị'!S28</f>
        <v>0</v>
      </c>
      <c r="K33" s="30">
        <f>'D. Vật tư tiêu hao'!S28</f>
        <v>0</v>
      </c>
      <c r="L33" s="37"/>
      <c r="M33" s="37"/>
      <c r="N33" s="103">
        <f>SUM(H33:K33)</f>
        <v>0</v>
      </c>
    </row>
    <row r="34" spans="1:14" s="18" customFormat="1" x14ac:dyDescent="0.25">
      <c r="A34" s="24">
        <v>2</v>
      </c>
      <c r="B34" s="24" t="s">
        <v>59</v>
      </c>
      <c r="C34" s="25"/>
      <c r="D34" s="25"/>
      <c r="E34" s="25"/>
      <c r="F34" s="26"/>
      <c r="G34" s="26"/>
      <c r="H34" s="30"/>
      <c r="I34" s="30"/>
      <c r="J34" s="30"/>
      <c r="K34" s="30"/>
      <c r="L34" s="37"/>
      <c r="M34" s="37"/>
      <c r="N34" s="37"/>
    </row>
    <row r="35" spans="1:14" ht="58.5" x14ac:dyDescent="0.25">
      <c r="A35" s="28" t="s">
        <v>13</v>
      </c>
      <c r="B35" s="32" t="s">
        <v>205</v>
      </c>
      <c r="C35" s="35"/>
      <c r="D35" s="35">
        <f>72+377</f>
        <v>449</v>
      </c>
      <c r="E35" s="35"/>
      <c r="F35" s="29" t="s">
        <v>38</v>
      </c>
      <c r="G35" s="29" t="s">
        <v>8</v>
      </c>
      <c r="H35" s="30">
        <f>'A. Nhân công'!S30</f>
        <v>0</v>
      </c>
      <c r="I35" s="30">
        <f>'B. Hóa chất'!S30</f>
        <v>0</v>
      </c>
      <c r="J35" s="30">
        <f>'C. Thiết bị'!S30</f>
        <v>0</v>
      </c>
      <c r="K35" s="30">
        <f>'D. Vật tư tiêu hao'!S30</f>
        <v>0</v>
      </c>
      <c r="L35" s="37"/>
      <c r="M35" s="103">
        <f>SUM(H35:K35)</f>
        <v>0</v>
      </c>
      <c r="N35" s="37"/>
    </row>
    <row r="36" spans="1:14" ht="59.25" x14ac:dyDescent="0.25">
      <c r="A36" s="28" t="s">
        <v>14</v>
      </c>
      <c r="B36" s="22" t="s">
        <v>185</v>
      </c>
      <c r="C36" s="35"/>
      <c r="D36" s="35"/>
      <c r="E36" s="35">
        <f>5201-E37-E38-E39</f>
        <v>1829</v>
      </c>
      <c r="F36" s="29" t="s">
        <v>6</v>
      </c>
      <c r="G36" s="29" t="s">
        <v>8</v>
      </c>
      <c r="H36" s="30">
        <f>'A. Nhân công'!S31</f>
        <v>0</v>
      </c>
      <c r="I36" s="30">
        <f>'B. Hóa chất'!S31</f>
        <v>0</v>
      </c>
      <c r="J36" s="30">
        <f>'C. Thiết bị'!S31</f>
        <v>0</v>
      </c>
      <c r="K36" s="30">
        <f>'D. Vật tư tiêu hao'!S31</f>
        <v>0</v>
      </c>
      <c r="L36" s="37"/>
      <c r="M36" s="37"/>
      <c r="N36" s="103">
        <f>SUM(H36:K36)</f>
        <v>0</v>
      </c>
    </row>
    <row r="37" spans="1:14" ht="30" x14ac:dyDescent="0.25">
      <c r="A37" s="28" t="s">
        <v>15</v>
      </c>
      <c r="B37" s="22" t="s">
        <v>39</v>
      </c>
      <c r="C37" s="35"/>
      <c r="D37" s="35"/>
      <c r="E37" s="35">
        <v>793</v>
      </c>
      <c r="F37" s="29" t="s">
        <v>6</v>
      </c>
      <c r="G37" s="29" t="s">
        <v>8</v>
      </c>
      <c r="H37" s="30">
        <f>'A. Nhân công'!S32</f>
        <v>0</v>
      </c>
      <c r="I37" s="30">
        <f>'B. Hóa chất'!S32</f>
        <v>0</v>
      </c>
      <c r="J37" s="30">
        <f>'C. Thiết bị'!S32</f>
        <v>0</v>
      </c>
      <c r="K37" s="30">
        <f>'D. Vật tư tiêu hao'!S32</f>
        <v>0</v>
      </c>
      <c r="L37" s="37"/>
      <c r="M37" s="37"/>
      <c r="N37" s="103">
        <f>SUM(H37:K37)</f>
        <v>0</v>
      </c>
    </row>
    <row r="38" spans="1:14" ht="30" x14ac:dyDescent="0.25">
      <c r="A38" s="28" t="s">
        <v>91</v>
      </c>
      <c r="B38" s="22" t="s">
        <v>206</v>
      </c>
      <c r="C38" s="35"/>
      <c r="D38" s="35"/>
      <c r="E38" s="35">
        <v>2379</v>
      </c>
      <c r="F38" s="29" t="s">
        <v>6</v>
      </c>
      <c r="G38" s="29" t="s">
        <v>8</v>
      </c>
      <c r="H38" s="30">
        <f>'A. Nhân công'!S33</f>
        <v>0</v>
      </c>
      <c r="I38" s="30">
        <f>'B. Hóa chất'!S33</f>
        <v>0</v>
      </c>
      <c r="J38" s="30">
        <f>'C. Thiết bị'!S33</f>
        <v>0</v>
      </c>
      <c r="K38" s="30">
        <f>'D. Vật tư tiêu hao'!S33</f>
        <v>0</v>
      </c>
      <c r="L38" s="37"/>
      <c r="M38" s="37"/>
      <c r="N38" s="103">
        <f>SUM(H38:K38)</f>
        <v>0</v>
      </c>
    </row>
    <row r="39" spans="1:14" ht="30" x14ac:dyDescent="0.25">
      <c r="A39" s="28" t="s">
        <v>92</v>
      </c>
      <c r="B39" s="22" t="s">
        <v>63</v>
      </c>
      <c r="C39" s="35"/>
      <c r="D39" s="35"/>
      <c r="E39" s="35">
        <v>200</v>
      </c>
      <c r="F39" s="29" t="s">
        <v>6</v>
      </c>
      <c r="G39" s="29" t="s">
        <v>8</v>
      </c>
      <c r="H39" s="30">
        <f>'A. Nhân công'!S34</f>
        <v>0</v>
      </c>
      <c r="I39" s="30">
        <f>'B. Hóa chất'!S34</f>
        <v>0</v>
      </c>
      <c r="J39" s="30">
        <f>'C. Thiết bị'!S34</f>
        <v>0</v>
      </c>
      <c r="K39" s="30">
        <f>'D. Vật tư tiêu hao'!S34</f>
        <v>0</v>
      </c>
      <c r="L39" s="37"/>
      <c r="M39" s="37"/>
      <c r="N39" s="103">
        <f>SUM(H39:K39)</f>
        <v>0</v>
      </c>
    </row>
    <row r="40" spans="1:14" x14ac:dyDescent="0.25">
      <c r="A40" s="24">
        <v>3</v>
      </c>
      <c r="B40" s="24" t="s">
        <v>155</v>
      </c>
      <c r="C40" s="68"/>
      <c r="D40" s="68"/>
      <c r="E40" s="68"/>
      <c r="F40" s="29"/>
      <c r="G40" s="29"/>
      <c r="H40" s="30"/>
      <c r="I40" s="30"/>
      <c r="J40" s="30"/>
      <c r="K40" s="30"/>
      <c r="L40" s="106"/>
      <c r="M40" s="106"/>
      <c r="N40" s="106"/>
    </row>
    <row r="41" spans="1:14" x14ac:dyDescent="0.25">
      <c r="A41" s="88" t="s">
        <v>16</v>
      </c>
      <c r="B41" s="28" t="s">
        <v>36</v>
      </c>
      <c r="C41" s="89"/>
      <c r="D41" s="89"/>
      <c r="E41" s="89"/>
      <c r="F41" s="23"/>
      <c r="G41" s="23"/>
      <c r="H41" s="30"/>
      <c r="I41" s="30"/>
      <c r="J41" s="30"/>
      <c r="K41" s="30"/>
      <c r="L41" s="106"/>
      <c r="M41" s="106"/>
      <c r="N41" s="106"/>
    </row>
    <row r="42" spans="1:14" s="18" customFormat="1" x14ac:dyDescent="0.25">
      <c r="A42" s="31" t="s">
        <v>156</v>
      </c>
      <c r="B42" s="31" t="s">
        <v>241</v>
      </c>
      <c r="C42" s="85"/>
      <c r="D42" s="85"/>
      <c r="E42" s="85"/>
      <c r="F42" s="22"/>
      <c r="G42" s="22"/>
      <c r="H42" s="30"/>
      <c r="I42" s="30"/>
      <c r="J42" s="30"/>
      <c r="K42" s="30"/>
      <c r="L42" s="106"/>
      <c r="M42" s="106"/>
      <c r="N42" s="106"/>
    </row>
    <row r="43" spans="1:14" s="76" customFormat="1" ht="30" x14ac:dyDescent="0.25">
      <c r="A43" s="69" t="s">
        <v>258</v>
      </c>
      <c r="B43" s="33" t="s">
        <v>242</v>
      </c>
      <c r="C43" s="70"/>
      <c r="D43" s="71">
        <v>65</v>
      </c>
      <c r="E43" s="72"/>
      <c r="F43" s="34" t="s">
        <v>38</v>
      </c>
      <c r="G43" s="34" t="s">
        <v>8</v>
      </c>
      <c r="H43" s="30">
        <f>'A. Nhân công'!S38</f>
        <v>0</v>
      </c>
      <c r="I43" s="30">
        <f>'B. Hóa chất'!S38</f>
        <v>0</v>
      </c>
      <c r="J43" s="30">
        <f>'C. Thiết bị'!S38</f>
        <v>0</v>
      </c>
      <c r="K43" s="30">
        <f>'D. Vật tư tiêu hao'!S38</f>
        <v>0</v>
      </c>
      <c r="L43" s="37"/>
      <c r="M43" s="103">
        <f>SUM(H43:K43)</f>
        <v>0</v>
      </c>
      <c r="N43" s="31"/>
    </row>
    <row r="44" spans="1:14" s="76" customFormat="1" ht="30" x14ac:dyDescent="0.25">
      <c r="A44" s="69" t="s">
        <v>259</v>
      </c>
      <c r="B44" s="33" t="s">
        <v>243</v>
      </c>
      <c r="C44" s="70"/>
      <c r="D44" s="71">
        <v>110</v>
      </c>
      <c r="E44" s="72"/>
      <c r="F44" s="34" t="s">
        <v>38</v>
      </c>
      <c r="G44" s="34" t="s">
        <v>8</v>
      </c>
      <c r="H44" s="30">
        <f>'A. Nhân công'!S39</f>
        <v>0</v>
      </c>
      <c r="I44" s="30">
        <f>'B. Hóa chất'!S39</f>
        <v>0</v>
      </c>
      <c r="J44" s="30">
        <f>'C. Thiết bị'!S39</f>
        <v>0</v>
      </c>
      <c r="K44" s="30">
        <f>'D. Vật tư tiêu hao'!S39</f>
        <v>0</v>
      </c>
      <c r="L44" s="37"/>
      <c r="M44" s="103">
        <f>SUM(H44:K44)</f>
        <v>0</v>
      </c>
      <c r="N44" s="31"/>
    </row>
    <row r="45" spans="1:14" s="76" customFormat="1" ht="30" x14ac:dyDescent="0.25">
      <c r="A45" s="69" t="s">
        <v>260</v>
      </c>
      <c r="B45" s="33" t="s">
        <v>244</v>
      </c>
      <c r="C45" s="70"/>
      <c r="D45" s="72"/>
      <c r="E45" s="71">
        <v>96</v>
      </c>
      <c r="F45" s="34" t="s">
        <v>6</v>
      </c>
      <c r="G45" s="34" t="s">
        <v>8</v>
      </c>
      <c r="H45" s="30">
        <f>'A. Nhân công'!S40</f>
        <v>0</v>
      </c>
      <c r="I45" s="30">
        <f>'B. Hóa chất'!S40</f>
        <v>0</v>
      </c>
      <c r="J45" s="30">
        <f>'C. Thiết bị'!S40</f>
        <v>0</v>
      </c>
      <c r="K45" s="30">
        <f>'D. Vật tư tiêu hao'!S40</f>
        <v>0</v>
      </c>
      <c r="L45" s="37"/>
      <c r="M45" s="37"/>
      <c r="N45" s="103">
        <f t="shared" ref="N45:N49" si="0">SUM(H45:K45)</f>
        <v>0</v>
      </c>
    </row>
    <row r="46" spans="1:14" s="76" customFormat="1" ht="30" x14ac:dyDescent="0.25">
      <c r="A46" s="69" t="s">
        <v>261</v>
      </c>
      <c r="B46" s="33" t="s">
        <v>245</v>
      </c>
      <c r="C46" s="70"/>
      <c r="D46" s="72"/>
      <c r="E46" s="71">
        <v>43</v>
      </c>
      <c r="F46" s="34" t="s">
        <v>6</v>
      </c>
      <c r="G46" s="34" t="s">
        <v>8</v>
      </c>
      <c r="H46" s="30">
        <f>'A. Nhân công'!S41</f>
        <v>0</v>
      </c>
      <c r="I46" s="30">
        <f>'B. Hóa chất'!S41</f>
        <v>0</v>
      </c>
      <c r="J46" s="30">
        <f>'C. Thiết bị'!S41</f>
        <v>0</v>
      </c>
      <c r="K46" s="30">
        <f>'D. Vật tư tiêu hao'!S41</f>
        <v>0</v>
      </c>
      <c r="L46" s="37"/>
      <c r="M46" s="37"/>
      <c r="N46" s="103">
        <f t="shared" si="0"/>
        <v>0</v>
      </c>
    </row>
    <row r="47" spans="1:14" s="76" customFormat="1" ht="30" x14ac:dyDescent="0.25">
      <c r="A47" s="69" t="s">
        <v>262</v>
      </c>
      <c r="B47" s="33" t="s">
        <v>246</v>
      </c>
      <c r="C47" s="70"/>
      <c r="D47" s="72"/>
      <c r="E47" s="71">
        <v>11</v>
      </c>
      <c r="F47" s="34" t="s">
        <v>6</v>
      </c>
      <c r="G47" s="34" t="s">
        <v>8</v>
      </c>
      <c r="H47" s="30">
        <f>'A. Nhân công'!S42</f>
        <v>0</v>
      </c>
      <c r="I47" s="30">
        <f>'B. Hóa chất'!S42</f>
        <v>0</v>
      </c>
      <c r="J47" s="30">
        <f>'C. Thiết bị'!S42</f>
        <v>0</v>
      </c>
      <c r="K47" s="30">
        <f>'D. Vật tư tiêu hao'!S42</f>
        <v>0</v>
      </c>
      <c r="L47" s="37"/>
      <c r="M47" s="37"/>
      <c r="N47" s="103">
        <f t="shared" si="0"/>
        <v>0</v>
      </c>
    </row>
    <row r="48" spans="1:14" s="76" customFormat="1" ht="30" x14ac:dyDescent="0.25">
      <c r="A48" s="69" t="s">
        <v>263</v>
      </c>
      <c r="B48" s="33" t="s">
        <v>247</v>
      </c>
      <c r="C48" s="70"/>
      <c r="D48" s="72"/>
      <c r="E48" s="71">
        <v>615</v>
      </c>
      <c r="F48" s="34" t="s">
        <v>6</v>
      </c>
      <c r="G48" s="34" t="s">
        <v>8</v>
      </c>
      <c r="H48" s="30">
        <f>'A. Nhân công'!S43</f>
        <v>0</v>
      </c>
      <c r="I48" s="30">
        <f>'B. Hóa chất'!S43</f>
        <v>0</v>
      </c>
      <c r="J48" s="30">
        <f>'C. Thiết bị'!S43</f>
        <v>0</v>
      </c>
      <c r="K48" s="30">
        <f>'D. Vật tư tiêu hao'!S43</f>
        <v>0</v>
      </c>
      <c r="L48" s="37"/>
      <c r="M48" s="37"/>
      <c r="N48" s="103">
        <f t="shared" si="0"/>
        <v>0</v>
      </c>
    </row>
    <row r="49" spans="1:14" s="76" customFormat="1" ht="30" x14ac:dyDescent="0.25">
      <c r="A49" s="69" t="s">
        <v>264</v>
      </c>
      <c r="B49" s="34" t="s">
        <v>257</v>
      </c>
      <c r="C49" s="72"/>
      <c r="D49" s="72"/>
      <c r="E49" s="72">
        <v>299</v>
      </c>
      <c r="F49" s="34" t="s">
        <v>6</v>
      </c>
      <c r="G49" s="34" t="s">
        <v>8</v>
      </c>
      <c r="H49" s="30">
        <f>'A. Nhân công'!S44</f>
        <v>0</v>
      </c>
      <c r="I49" s="30">
        <f>'B. Hóa chất'!S44</f>
        <v>0</v>
      </c>
      <c r="J49" s="30">
        <f>'C. Thiết bị'!S44</f>
        <v>0</v>
      </c>
      <c r="K49" s="30">
        <f>'D. Vật tư tiêu hao'!S44</f>
        <v>0</v>
      </c>
      <c r="L49" s="37"/>
      <c r="M49" s="37"/>
      <c r="N49" s="103">
        <f t="shared" si="0"/>
        <v>0</v>
      </c>
    </row>
    <row r="50" spans="1:14" s="18" customFormat="1" ht="45" x14ac:dyDescent="0.25">
      <c r="A50" s="84" t="s">
        <v>157</v>
      </c>
      <c r="B50" s="23" t="s">
        <v>280</v>
      </c>
      <c r="C50" s="85"/>
      <c r="D50" s="63">
        <v>113</v>
      </c>
      <c r="E50" s="9"/>
      <c r="F50" s="23" t="s">
        <v>38</v>
      </c>
      <c r="G50" s="23" t="s">
        <v>8</v>
      </c>
      <c r="H50" s="30">
        <f>'A. Nhân công'!S45</f>
        <v>0</v>
      </c>
      <c r="I50" s="30">
        <f>'B. Hóa chất'!S45</f>
        <v>0</v>
      </c>
      <c r="J50" s="30">
        <f>'C. Thiết bị'!S45</f>
        <v>0</v>
      </c>
      <c r="K50" s="30">
        <f>'D. Vật tư tiêu hao'!S45</f>
        <v>0</v>
      </c>
      <c r="L50" s="37"/>
      <c r="M50" s="103">
        <f>SUM(H50:K50)</f>
        <v>0</v>
      </c>
      <c r="N50" s="31"/>
    </row>
    <row r="51" spans="1:14" s="18" customFormat="1" x14ac:dyDescent="0.25">
      <c r="A51" s="84" t="s">
        <v>158</v>
      </c>
      <c r="B51" s="31" t="s">
        <v>248</v>
      </c>
      <c r="C51" s="85"/>
      <c r="D51" s="86"/>
      <c r="E51" s="86"/>
      <c r="F51" s="22"/>
      <c r="G51" s="22"/>
      <c r="H51" s="30"/>
      <c r="I51" s="30"/>
      <c r="J51" s="30"/>
      <c r="K51" s="30"/>
      <c r="L51" s="106"/>
      <c r="M51" s="106"/>
      <c r="N51" s="106"/>
    </row>
    <row r="52" spans="1:14" s="76" customFormat="1" ht="30" x14ac:dyDescent="0.25">
      <c r="A52" s="69" t="s">
        <v>265</v>
      </c>
      <c r="B52" s="33" t="s">
        <v>249</v>
      </c>
      <c r="C52" s="70"/>
      <c r="D52" s="72">
        <v>76</v>
      </c>
      <c r="E52" s="75"/>
      <c r="F52" s="34" t="s">
        <v>38</v>
      </c>
      <c r="G52" s="34" t="s">
        <v>8</v>
      </c>
      <c r="H52" s="30">
        <f>'A. Nhân công'!S47</f>
        <v>0</v>
      </c>
      <c r="I52" s="30">
        <f>'B. Hóa chất'!S47</f>
        <v>0</v>
      </c>
      <c r="J52" s="30">
        <f>'C. Thiết bị'!S47</f>
        <v>0</v>
      </c>
      <c r="K52" s="30">
        <f>'D. Vật tư tiêu hao'!S47</f>
        <v>0</v>
      </c>
      <c r="L52" s="37"/>
      <c r="M52" s="103">
        <f t="shared" ref="M52:M56" si="1">SUM(H52:K52)</f>
        <v>0</v>
      </c>
      <c r="N52" s="37"/>
    </row>
    <row r="53" spans="1:14" s="76" customFormat="1" ht="30" x14ac:dyDescent="0.25">
      <c r="A53" s="69" t="s">
        <v>266</v>
      </c>
      <c r="B53" s="33" t="s">
        <v>250</v>
      </c>
      <c r="C53" s="70"/>
      <c r="D53" s="72">
        <v>62</v>
      </c>
      <c r="E53" s="75"/>
      <c r="F53" s="34" t="s">
        <v>38</v>
      </c>
      <c r="G53" s="34" t="s">
        <v>8</v>
      </c>
      <c r="H53" s="30">
        <f>'A. Nhân công'!S48</f>
        <v>0</v>
      </c>
      <c r="I53" s="30">
        <f>'B. Hóa chất'!S48</f>
        <v>0</v>
      </c>
      <c r="J53" s="30">
        <f>'C. Thiết bị'!S48</f>
        <v>0</v>
      </c>
      <c r="K53" s="30">
        <f>'D. Vật tư tiêu hao'!S48</f>
        <v>0</v>
      </c>
      <c r="L53" s="37"/>
      <c r="M53" s="103">
        <f t="shared" si="1"/>
        <v>0</v>
      </c>
      <c r="N53" s="37"/>
    </row>
    <row r="54" spans="1:14" s="114" customFormat="1" x14ac:dyDescent="0.25">
      <c r="A54" s="84" t="s">
        <v>159</v>
      </c>
      <c r="B54" s="31" t="s">
        <v>251</v>
      </c>
      <c r="C54" s="90"/>
      <c r="D54" s="91"/>
      <c r="E54" s="92"/>
      <c r="F54" s="34"/>
      <c r="G54" s="93"/>
      <c r="H54" s="30"/>
      <c r="I54" s="30"/>
      <c r="J54" s="30"/>
      <c r="K54" s="30"/>
      <c r="L54" s="106"/>
      <c r="M54" s="106"/>
      <c r="N54" s="37"/>
    </row>
    <row r="55" spans="1:14" s="76" customFormat="1" ht="30" x14ac:dyDescent="0.25">
      <c r="A55" s="69" t="s">
        <v>267</v>
      </c>
      <c r="B55" s="33" t="s">
        <v>252</v>
      </c>
      <c r="C55" s="70"/>
      <c r="D55" s="72">
        <v>74</v>
      </c>
      <c r="E55" s="75"/>
      <c r="F55" s="34" t="s">
        <v>38</v>
      </c>
      <c r="G55" s="34" t="s">
        <v>8</v>
      </c>
      <c r="H55" s="30">
        <f>'A. Nhân công'!S50</f>
        <v>0</v>
      </c>
      <c r="I55" s="30">
        <f>'B. Hóa chất'!S50</f>
        <v>0</v>
      </c>
      <c r="J55" s="30">
        <f>'C. Thiết bị'!S50</f>
        <v>0</v>
      </c>
      <c r="K55" s="30">
        <f>'D. Vật tư tiêu hao'!S50</f>
        <v>0</v>
      </c>
      <c r="L55" s="37"/>
      <c r="M55" s="103">
        <f t="shared" si="1"/>
        <v>0</v>
      </c>
      <c r="N55" s="106"/>
    </row>
    <row r="56" spans="1:14" s="76" customFormat="1" ht="30" x14ac:dyDescent="0.25">
      <c r="A56" s="69" t="s">
        <v>268</v>
      </c>
      <c r="B56" s="33" t="s">
        <v>253</v>
      </c>
      <c r="C56" s="70"/>
      <c r="D56" s="72">
        <v>28</v>
      </c>
      <c r="E56" s="75"/>
      <c r="F56" s="34" t="s">
        <v>38</v>
      </c>
      <c r="G56" s="34" t="s">
        <v>8</v>
      </c>
      <c r="H56" s="30">
        <f>'A. Nhân công'!S51</f>
        <v>0</v>
      </c>
      <c r="I56" s="30">
        <f>'B. Hóa chất'!S51</f>
        <v>0</v>
      </c>
      <c r="J56" s="30">
        <f>'C. Thiết bị'!S51</f>
        <v>0</v>
      </c>
      <c r="K56" s="30">
        <f>'D. Vật tư tiêu hao'!S51</f>
        <v>0</v>
      </c>
      <c r="L56" s="37"/>
      <c r="M56" s="103">
        <f t="shared" si="1"/>
        <v>0</v>
      </c>
      <c r="N56" s="106"/>
    </row>
    <row r="57" spans="1:14" s="18" customFormat="1" x14ac:dyDescent="0.25">
      <c r="A57" s="84" t="s">
        <v>160</v>
      </c>
      <c r="B57" s="31" t="s">
        <v>256</v>
      </c>
      <c r="C57" s="85"/>
      <c r="D57" s="86"/>
      <c r="E57" s="87"/>
      <c r="F57" s="34"/>
      <c r="G57" s="34"/>
      <c r="H57" s="30"/>
      <c r="I57" s="30"/>
      <c r="J57" s="30"/>
      <c r="K57" s="30"/>
      <c r="L57" s="37"/>
      <c r="M57" s="37"/>
      <c r="N57" s="37"/>
    </row>
    <row r="58" spans="1:14" s="76" customFormat="1" ht="30" x14ac:dyDescent="0.25">
      <c r="A58" s="69" t="s">
        <v>269</v>
      </c>
      <c r="B58" s="33" t="s">
        <v>254</v>
      </c>
      <c r="C58" s="70"/>
      <c r="D58" s="72">
        <v>475</v>
      </c>
      <c r="E58" s="75"/>
      <c r="F58" s="73" t="s">
        <v>38</v>
      </c>
      <c r="G58" s="73" t="s">
        <v>8</v>
      </c>
      <c r="H58" s="30">
        <f>'A. Nhân công'!S53</f>
        <v>0</v>
      </c>
      <c r="I58" s="30">
        <f>'B. Hóa chất'!S53</f>
        <v>0</v>
      </c>
      <c r="J58" s="30">
        <f>'C. Thiết bị'!S53</f>
        <v>0</v>
      </c>
      <c r="K58" s="30">
        <f>'D. Vật tư tiêu hao'!S53</f>
        <v>0</v>
      </c>
      <c r="L58" s="37"/>
      <c r="M58" s="103">
        <f>SUM(H58:K58)</f>
        <v>0</v>
      </c>
      <c r="N58" s="31"/>
    </row>
    <row r="59" spans="1:14" s="76" customFormat="1" ht="30" x14ac:dyDescent="0.25">
      <c r="A59" s="69" t="s">
        <v>270</v>
      </c>
      <c r="B59" s="33" t="s">
        <v>255</v>
      </c>
      <c r="C59" s="70"/>
      <c r="D59" s="72">
        <v>110</v>
      </c>
      <c r="E59" s="75"/>
      <c r="F59" s="73" t="s">
        <v>38</v>
      </c>
      <c r="G59" s="73" t="s">
        <v>8</v>
      </c>
      <c r="H59" s="30">
        <f>'A. Nhân công'!S54</f>
        <v>0</v>
      </c>
      <c r="I59" s="30">
        <f>'B. Hóa chất'!S54</f>
        <v>0</v>
      </c>
      <c r="J59" s="30">
        <f>'C. Thiết bị'!S54</f>
        <v>0</v>
      </c>
      <c r="K59" s="30">
        <f>'D. Vật tư tiêu hao'!S54</f>
        <v>0</v>
      </c>
      <c r="L59" s="37"/>
      <c r="M59" s="103"/>
      <c r="N59" s="31"/>
    </row>
    <row r="60" spans="1:14" x14ac:dyDescent="0.25">
      <c r="A60" s="28" t="s">
        <v>17</v>
      </c>
      <c r="B60" s="28" t="s">
        <v>45</v>
      </c>
      <c r="C60" s="35"/>
      <c r="D60" s="35"/>
      <c r="E60" s="35"/>
      <c r="F60" s="29"/>
      <c r="G60" s="29"/>
      <c r="H60" s="30"/>
      <c r="I60" s="30"/>
      <c r="J60" s="30"/>
      <c r="K60" s="30"/>
      <c r="L60" s="37"/>
      <c r="M60" s="37"/>
      <c r="N60" s="37"/>
    </row>
    <row r="61" spans="1:14" ht="30" x14ac:dyDescent="0.25">
      <c r="A61" s="31" t="s">
        <v>161</v>
      </c>
      <c r="B61" s="23" t="s">
        <v>47</v>
      </c>
      <c r="C61" s="35">
        <f>23+63</f>
        <v>86</v>
      </c>
      <c r="D61" s="35"/>
      <c r="E61" s="35"/>
      <c r="F61" s="29" t="s">
        <v>38</v>
      </c>
      <c r="G61" s="29" t="s">
        <v>7</v>
      </c>
      <c r="H61" s="30">
        <f>'A. Nhân công'!S56</f>
        <v>0</v>
      </c>
      <c r="I61" s="30">
        <f>'B. Hóa chất'!S56</f>
        <v>0</v>
      </c>
      <c r="J61" s="30">
        <f>'C. Thiết bị'!S56</f>
        <v>0</v>
      </c>
      <c r="K61" s="30">
        <f>'D. Vật tư tiêu hao'!S56</f>
        <v>0</v>
      </c>
      <c r="L61" s="103">
        <f>SUM(H61:K61)</f>
        <v>0</v>
      </c>
      <c r="M61" s="37"/>
      <c r="N61" s="37"/>
    </row>
    <row r="62" spans="1:14" ht="30" x14ac:dyDescent="0.25">
      <c r="A62" s="31" t="s">
        <v>162</v>
      </c>
      <c r="B62" s="31" t="s">
        <v>271</v>
      </c>
      <c r="C62" s="35"/>
      <c r="D62" s="35">
        <v>209</v>
      </c>
      <c r="E62" s="35"/>
      <c r="F62" s="29" t="s">
        <v>38</v>
      </c>
      <c r="G62" s="29" t="s">
        <v>8</v>
      </c>
      <c r="H62" s="30">
        <f>'A. Nhân công'!S57</f>
        <v>0</v>
      </c>
      <c r="I62" s="30">
        <f>'B. Hóa chất'!S57</f>
        <v>0</v>
      </c>
      <c r="J62" s="30">
        <f>'C. Thiết bị'!S57</f>
        <v>0</v>
      </c>
      <c r="K62" s="30">
        <f>'D. Vật tư tiêu hao'!S57</f>
        <v>0</v>
      </c>
      <c r="L62" s="37"/>
      <c r="M62" s="103">
        <f>SUM(H62:K62)</f>
        <v>0</v>
      </c>
      <c r="N62" s="37"/>
    </row>
    <row r="63" spans="1:14" ht="30" x14ac:dyDescent="0.25">
      <c r="A63" s="31" t="s">
        <v>163</v>
      </c>
      <c r="B63" s="23" t="s">
        <v>46</v>
      </c>
      <c r="C63" s="35"/>
      <c r="D63" s="35"/>
      <c r="E63" s="35">
        <v>285</v>
      </c>
      <c r="F63" s="29" t="s">
        <v>6</v>
      </c>
      <c r="G63" s="29" t="s">
        <v>8</v>
      </c>
      <c r="H63" s="30">
        <f>'A. Nhân công'!S58</f>
        <v>0</v>
      </c>
      <c r="I63" s="30">
        <f>'B. Hóa chất'!S58</f>
        <v>0</v>
      </c>
      <c r="J63" s="30">
        <f>'C. Thiết bị'!S58</f>
        <v>0</v>
      </c>
      <c r="K63" s="30">
        <f>'D. Vật tư tiêu hao'!S58</f>
        <v>0</v>
      </c>
      <c r="L63" s="37"/>
      <c r="M63" s="37"/>
      <c r="N63" s="103">
        <f>SUM(H63:K63)</f>
        <v>0</v>
      </c>
    </row>
    <row r="64" spans="1:14" x14ac:dyDescent="0.25">
      <c r="A64" s="31" t="s">
        <v>164</v>
      </c>
      <c r="B64" s="23" t="s">
        <v>143</v>
      </c>
      <c r="C64" s="35"/>
      <c r="D64" s="35"/>
      <c r="E64" s="35"/>
      <c r="F64" s="29"/>
      <c r="G64" s="29"/>
      <c r="H64" s="30"/>
      <c r="I64" s="30"/>
      <c r="J64" s="30"/>
      <c r="K64" s="30"/>
      <c r="L64" s="37"/>
      <c r="M64" s="37"/>
      <c r="N64" s="37"/>
    </row>
    <row r="65" spans="1:14" s="76" customFormat="1" ht="30" x14ac:dyDescent="0.25">
      <c r="A65" s="33" t="s">
        <v>272</v>
      </c>
      <c r="B65" s="33" t="s">
        <v>152</v>
      </c>
      <c r="C65" s="74"/>
      <c r="D65" s="74">
        <v>298</v>
      </c>
      <c r="E65" s="74"/>
      <c r="F65" s="73" t="s">
        <v>38</v>
      </c>
      <c r="G65" s="73" t="s">
        <v>8</v>
      </c>
      <c r="H65" s="30">
        <f>'A. Nhân công'!S60</f>
        <v>0</v>
      </c>
      <c r="I65" s="30">
        <f>'B. Hóa chất'!S60</f>
        <v>0</v>
      </c>
      <c r="J65" s="30">
        <f>'C. Thiết bị'!S60</f>
        <v>0</v>
      </c>
      <c r="K65" s="30">
        <f>'D. Vật tư tiêu hao'!S60</f>
        <v>0</v>
      </c>
      <c r="L65" s="37"/>
      <c r="M65" s="103">
        <f>SUM(H65:K65)</f>
        <v>0</v>
      </c>
      <c r="N65" s="37"/>
    </row>
    <row r="66" spans="1:14" s="76" customFormat="1" ht="30" x14ac:dyDescent="0.25">
      <c r="A66" s="33" t="s">
        <v>273</v>
      </c>
      <c r="B66" s="34" t="s">
        <v>180</v>
      </c>
      <c r="C66" s="74"/>
      <c r="D66" s="74"/>
      <c r="E66" s="74">
        <v>117</v>
      </c>
      <c r="F66" s="73" t="s">
        <v>6</v>
      </c>
      <c r="G66" s="73" t="s">
        <v>8</v>
      </c>
      <c r="H66" s="30">
        <f>'A. Nhân công'!S61</f>
        <v>0</v>
      </c>
      <c r="I66" s="30">
        <f>'B. Hóa chất'!S61</f>
        <v>0</v>
      </c>
      <c r="J66" s="30">
        <f>'C. Thiết bị'!S61</f>
        <v>0</v>
      </c>
      <c r="K66" s="30">
        <f>'D. Vật tư tiêu hao'!S61</f>
        <v>0</v>
      </c>
      <c r="L66" s="37"/>
      <c r="M66" s="37"/>
      <c r="N66" s="103">
        <f>SUM(H66:K66)</f>
        <v>0</v>
      </c>
    </row>
    <row r="67" spans="1:14" x14ac:dyDescent="0.25">
      <c r="A67" s="28" t="s">
        <v>18</v>
      </c>
      <c r="B67" s="28" t="s">
        <v>179</v>
      </c>
      <c r="C67" s="35"/>
      <c r="D67" s="35"/>
      <c r="E67" s="35"/>
      <c r="F67" s="29"/>
      <c r="G67" s="29"/>
      <c r="H67" s="30"/>
      <c r="I67" s="30"/>
      <c r="J67" s="30"/>
      <c r="K67" s="30"/>
      <c r="L67" s="37"/>
      <c r="M67" s="37"/>
      <c r="N67" s="37"/>
    </row>
    <row r="68" spans="1:14" ht="30" x14ac:dyDescent="0.25">
      <c r="A68" s="31" t="s">
        <v>165</v>
      </c>
      <c r="B68" s="23" t="s">
        <v>49</v>
      </c>
      <c r="C68" s="35">
        <v>186</v>
      </c>
      <c r="D68" s="35"/>
      <c r="E68" s="35"/>
      <c r="F68" s="29" t="s">
        <v>38</v>
      </c>
      <c r="G68" s="29" t="s">
        <v>7</v>
      </c>
      <c r="H68" s="30">
        <f>'A. Nhân công'!S63</f>
        <v>0</v>
      </c>
      <c r="I68" s="30">
        <f>'B. Hóa chất'!S63</f>
        <v>0</v>
      </c>
      <c r="J68" s="30">
        <f>'C. Thiết bị'!S63</f>
        <v>0</v>
      </c>
      <c r="K68" s="30">
        <f>'D. Vật tư tiêu hao'!S63</f>
        <v>0</v>
      </c>
      <c r="L68" s="103">
        <f>SUM(H68:K68)</f>
        <v>0</v>
      </c>
      <c r="M68" s="37"/>
      <c r="N68" s="37"/>
    </row>
    <row r="69" spans="1:14" ht="30" x14ac:dyDescent="0.25">
      <c r="A69" s="31" t="s">
        <v>166</v>
      </c>
      <c r="B69" s="31" t="s">
        <v>50</v>
      </c>
      <c r="C69" s="35"/>
      <c r="D69" s="35">
        <v>371</v>
      </c>
      <c r="E69" s="35"/>
      <c r="F69" s="29" t="s">
        <v>38</v>
      </c>
      <c r="G69" s="29" t="s">
        <v>8</v>
      </c>
      <c r="H69" s="30">
        <f>'A. Nhân công'!S64</f>
        <v>0</v>
      </c>
      <c r="I69" s="30">
        <f>'B. Hóa chất'!S64</f>
        <v>0</v>
      </c>
      <c r="J69" s="30">
        <f>'C. Thiết bị'!S64</f>
        <v>0</v>
      </c>
      <c r="K69" s="30">
        <f>'D. Vật tư tiêu hao'!S64</f>
        <v>0</v>
      </c>
      <c r="L69" s="37"/>
      <c r="M69" s="103">
        <f>SUM(H69:K69)</f>
        <v>0</v>
      </c>
      <c r="N69" s="37"/>
    </row>
    <row r="70" spans="1:14" ht="45" x14ac:dyDescent="0.25">
      <c r="A70" s="31" t="s">
        <v>167</v>
      </c>
      <c r="B70" s="23" t="s">
        <v>51</v>
      </c>
      <c r="C70" s="35"/>
      <c r="D70" s="35"/>
      <c r="E70" s="35">
        <v>439</v>
      </c>
      <c r="F70" s="29" t="s">
        <v>6</v>
      </c>
      <c r="G70" s="29" t="s">
        <v>8</v>
      </c>
      <c r="H70" s="30">
        <f>'A. Nhân công'!S65</f>
        <v>0</v>
      </c>
      <c r="I70" s="30">
        <f>'B. Hóa chất'!S65</f>
        <v>0</v>
      </c>
      <c r="J70" s="30">
        <f>'C. Thiết bị'!S65</f>
        <v>0</v>
      </c>
      <c r="K70" s="30">
        <f>'D. Vật tư tiêu hao'!S65</f>
        <v>0</v>
      </c>
      <c r="L70" s="37"/>
      <c r="M70" s="37"/>
      <c r="N70" s="103">
        <f>SUM(H70:K70)</f>
        <v>0</v>
      </c>
    </row>
    <row r="71" spans="1:14" x14ac:dyDescent="0.25">
      <c r="A71" s="28" t="s">
        <v>168</v>
      </c>
      <c r="B71" s="28" t="s">
        <v>207</v>
      </c>
      <c r="C71" s="35"/>
      <c r="D71" s="35"/>
      <c r="E71" s="35"/>
      <c r="F71" s="29"/>
      <c r="G71" s="29"/>
      <c r="H71" s="30"/>
      <c r="I71" s="30"/>
      <c r="J71" s="30"/>
      <c r="K71" s="30"/>
      <c r="L71" s="37"/>
      <c r="M71" s="37"/>
      <c r="N71" s="37"/>
    </row>
    <row r="72" spans="1:14" ht="30" x14ac:dyDescent="0.25">
      <c r="A72" s="31" t="s">
        <v>169</v>
      </c>
      <c r="B72" s="31" t="s">
        <v>181</v>
      </c>
      <c r="C72" s="35">
        <v>318</v>
      </c>
      <c r="D72" s="35"/>
      <c r="E72" s="35"/>
      <c r="F72" s="29" t="s">
        <v>38</v>
      </c>
      <c r="G72" s="29" t="s">
        <v>7</v>
      </c>
      <c r="H72" s="30">
        <f>'A. Nhân công'!S67</f>
        <v>0</v>
      </c>
      <c r="I72" s="30">
        <f>'B. Hóa chất'!S67</f>
        <v>0</v>
      </c>
      <c r="J72" s="30">
        <f>'C. Thiết bị'!S67</f>
        <v>0</v>
      </c>
      <c r="K72" s="30">
        <f>'D. Vật tư tiêu hao'!S67</f>
        <v>0</v>
      </c>
      <c r="L72" s="103">
        <f>SUM(H72:K72)</f>
        <v>0</v>
      </c>
      <c r="M72" s="37"/>
      <c r="N72" s="37"/>
    </row>
    <row r="73" spans="1:14" ht="30" x14ac:dyDescent="0.25">
      <c r="A73" s="31" t="s">
        <v>170</v>
      </c>
      <c r="B73" s="31" t="s">
        <v>182</v>
      </c>
      <c r="C73" s="35"/>
      <c r="D73" s="35">
        <v>261</v>
      </c>
      <c r="E73" s="35"/>
      <c r="F73" s="29" t="s">
        <v>38</v>
      </c>
      <c r="G73" s="29" t="s">
        <v>8</v>
      </c>
      <c r="H73" s="30">
        <f>'A. Nhân công'!S68</f>
        <v>0</v>
      </c>
      <c r="I73" s="30">
        <f>'B. Hóa chất'!S68</f>
        <v>0</v>
      </c>
      <c r="J73" s="30">
        <f>'C. Thiết bị'!S68</f>
        <v>0</v>
      </c>
      <c r="K73" s="30">
        <f>'D. Vật tư tiêu hao'!S68</f>
        <v>0</v>
      </c>
      <c r="L73" s="37"/>
      <c r="M73" s="103">
        <f>SUM(H73:K73)</f>
        <v>0</v>
      </c>
      <c r="N73" s="37"/>
    </row>
    <row r="74" spans="1:14" x14ac:dyDescent="0.25">
      <c r="A74" s="28" t="s">
        <v>171</v>
      </c>
      <c r="B74" s="22" t="s">
        <v>141</v>
      </c>
      <c r="C74" s="35"/>
      <c r="D74" s="35"/>
      <c r="E74" s="35"/>
      <c r="F74" s="29"/>
      <c r="G74" s="29"/>
      <c r="H74" s="30"/>
      <c r="I74" s="30"/>
      <c r="J74" s="30"/>
      <c r="K74" s="30"/>
      <c r="L74" s="37"/>
      <c r="M74" s="37"/>
      <c r="N74" s="37"/>
    </row>
    <row r="75" spans="1:14" ht="30" x14ac:dyDescent="0.25">
      <c r="A75" s="31" t="s">
        <v>172</v>
      </c>
      <c r="B75" s="31" t="s">
        <v>142</v>
      </c>
      <c r="C75" s="35">
        <v>93</v>
      </c>
      <c r="D75" s="35"/>
      <c r="E75" s="35"/>
      <c r="F75" s="29" t="s">
        <v>38</v>
      </c>
      <c r="G75" s="29" t="s">
        <v>7</v>
      </c>
      <c r="H75" s="30">
        <f>'A. Nhân công'!S70</f>
        <v>0</v>
      </c>
      <c r="I75" s="30">
        <f>'B. Hóa chất'!S70</f>
        <v>0</v>
      </c>
      <c r="J75" s="30">
        <f>'C. Thiết bị'!S70</f>
        <v>0</v>
      </c>
      <c r="K75" s="30">
        <f>'D. Vật tư tiêu hao'!S70</f>
        <v>0</v>
      </c>
      <c r="L75" s="103">
        <f>SUM(H75:K75)</f>
        <v>0</v>
      </c>
      <c r="M75" s="37"/>
      <c r="N75" s="37"/>
    </row>
    <row r="76" spans="1:14" ht="30" x14ac:dyDescent="0.25">
      <c r="A76" s="31" t="s">
        <v>173</v>
      </c>
      <c r="B76" s="31" t="s">
        <v>43</v>
      </c>
      <c r="C76" s="35"/>
      <c r="D76" s="35">
        <v>186</v>
      </c>
      <c r="E76" s="35"/>
      <c r="F76" s="29" t="s">
        <v>38</v>
      </c>
      <c r="G76" s="29" t="s">
        <v>8</v>
      </c>
      <c r="H76" s="30">
        <f>'A. Nhân công'!S71</f>
        <v>0</v>
      </c>
      <c r="I76" s="30">
        <f>'B. Hóa chất'!S71</f>
        <v>0</v>
      </c>
      <c r="J76" s="30">
        <f>'C. Thiết bị'!S71</f>
        <v>0</v>
      </c>
      <c r="K76" s="30">
        <f>'D. Vật tư tiêu hao'!S71</f>
        <v>0</v>
      </c>
      <c r="L76" s="37"/>
      <c r="M76" s="103">
        <f>SUM(H76:K76)</f>
        <v>0</v>
      </c>
      <c r="N76" s="37"/>
    </row>
    <row r="77" spans="1:14" ht="45" x14ac:dyDescent="0.25">
      <c r="A77" s="31" t="s">
        <v>174</v>
      </c>
      <c r="B77" s="23" t="s">
        <v>48</v>
      </c>
      <c r="C77" s="35"/>
      <c r="D77" s="35"/>
      <c r="E77" s="35">
        <v>137</v>
      </c>
      <c r="F77" s="29" t="s">
        <v>6</v>
      </c>
      <c r="G77" s="29" t="s">
        <v>8</v>
      </c>
      <c r="H77" s="30">
        <f>'A. Nhân công'!S72</f>
        <v>0</v>
      </c>
      <c r="I77" s="30">
        <f>'B. Hóa chất'!S72</f>
        <v>0</v>
      </c>
      <c r="J77" s="30">
        <f>'C. Thiết bị'!S72</f>
        <v>0</v>
      </c>
      <c r="K77" s="30">
        <f>'D. Vật tư tiêu hao'!S72</f>
        <v>0</v>
      </c>
      <c r="L77" s="37"/>
      <c r="M77" s="37"/>
      <c r="N77" s="103">
        <f>SUM(H77:K77)</f>
        <v>0</v>
      </c>
    </row>
    <row r="78" spans="1:14" x14ac:dyDescent="0.25">
      <c r="A78" s="28" t="s">
        <v>175</v>
      </c>
      <c r="B78" s="28" t="s">
        <v>52</v>
      </c>
      <c r="C78" s="35"/>
      <c r="D78" s="35"/>
      <c r="E78" s="35"/>
      <c r="F78" s="29"/>
      <c r="G78" s="29"/>
      <c r="H78" s="30"/>
      <c r="I78" s="30"/>
      <c r="J78" s="30"/>
      <c r="K78" s="30"/>
      <c r="L78" s="37"/>
      <c r="M78" s="37"/>
      <c r="N78" s="37"/>
    </row>
    <row r="79" spans="1:14" ht="30" x14ac:dyDescent="0.25">
      <c r="A79" s="31" t="s">
        <v>176</v>
      </c>
      <c r="B79" s="23" t="s">
        <v>53</v>
      </c>
      <c r="C79" s="35">
        <f>93+93</f>
        <v>186</v>
      </c>
      <c r="D79" s="35"/>
      <c r="E79" s="35"/>
      <c r="F79" s="29" t="s">
        <v>38</v>
      </c>
      <c r="G79" s="29" t="s">
        <v>7</v>
      </c>
      <c r="H79" s="30">
        <f>'A. Nhân công'!S74</f>
        <v>0</v>
      </c>
      <c r="I79" s="30">
        <f>'B. Hóa chất'!S74</f>
        <v>0</v>
      </c>
      <c r="J79" s="30">
        <f>'C. Thiết bị'!S74</f>
        <v>0</v>
      </c>
      <c r="K79" s="30">
        <f>'D. Vật tư tiêu hao'!S74</f>
        <v>0</v>
      </c>
      <c r="L79" s="103">
        <f>SUM(H79:K79)</f>
        <v>0</v>
      </c>
      <c r="M79" s="37"/>
      <c r="N79" s="37"/>
    </row>
    <row r="80" spans="1:14" ht="30" x14ac:dyDescent="0.25">
      <c r="A80" s="31" t="s">
        <v>177</v>
      </c>
      <c r="B80" s="31" t="s">
        <v>50</v>
      </c>
      <c r="C80" s="35"/>
      <c r="D80" s="35">
        <v>370</v>
      </c>
      <c r="E80" s="35"/>
      <c r="F80" s="29" t="s">
        <v>38</v>
      </c>
      <c r="G80" s="29" t="s">
        <v>8</v>
      </c>
      <c r="H80" s="30">
        <f>'A. Nhân công'!S75</f>
        <v>0</v>
      </c>
      <c r="I80" s="30">
        <f>'B. Hóa chất'!S75</f>
        <v>0</v>
      </c>
      <c r="J80" s="30">
        <f>'C. Thiết bị'!S75</f>
        <v>0</v>
      </c>
      <c r="K80" s="30">
        <f>'D. Vật tư tiêu hao'!S75</f>
        <v>0</v>
      </c>
      <c r="L80" s="37"/>
      <c r="M80" s="103">
        <f>SUM(H80:K80)</f>
        <v>0</v>
      </c>
      <c r="N80" s="37"/>
    </row>
    <row r="81" spans="1:14" ht="45" x14ac:dyDescent="0.25">
      <c r="A81" s="31" t="s">
        <v>178</v>
      </c>
      <c r="B81" s="23" t="s">
        <v>54</v>
      </c>
      <c r="C81" s="35"/>
      <c r="D81" s="35"/>
      <c r="E81" s="35">
        <v>439</v>
      </c>
      <c r="F81" s="29" t="s">
        <v>6</v>
      </c>
      <c r="G81" s="29" t="s">
        <v>8</v>
      </c>
      <c r="H81" s="30">
        <f>'A. Nhân công'!S76</f>
        <v>0</v>
      </c>
      <c r="I81" s="30">
        <f>'B. Hóa chất'!S76</f>
        <v>0</v>
      </c>
      <c r="J81" s="30">
        <f>'C. Thiết bị'!S76</f>
        <v>0</v>
      </c>
      <c r="K81" s="30">
        <f>'D. Vật tư tiêu hao'!S76</f>
        <v>0</v>
      </c>
      <c r="L81" s="37"/>
      <c r="M81" s="37"/>
      <c r="N81" s="103">
        <f>SUM(H81:K81)</f>
        <v>0</v>
      </c>
    </row>
    <row r="82" spans="1:14" s="18" customFormat="1" x14ac:dyDescent="0.25">
      <c r="A82" s="24">
        <v>4</v>
      </c>
      <c r="B82" s="24" t="s">
        <v>183</v>
      </c>
      <c r="C82" s="25"/>
      <c r="D82" s="25"/>
      <c r="E82" s="25"/>
      <c r="F82" s="26"/>
      <c r="G82" s="26"/>
      <c r="H82" s="30"/>
      <c r="I82" s="30"/>
      <c r="J82" s="30"/>
      <c r="K82" s="30"/>
      <c r="L82" s="37"/>
      <c r="M82" s="37"/>
      <c r="N82" s="37"/>
    </row>
    <row r="83" spans="1:14" ht="30" x14ac:dyDescent="0.25">
      <c r="A83" s="28" t="s">
        <v>19</v>
      </c>
      <c r="B83" s="22" t="s">
        <v>56</v>
      </c>
      <c r="C83" s="35"/>
      <c r="D83" s="35">
        <v>32</v>
      </c>
      <c r="E83" s="64"/>
      <c r="F83" s="29" t="s">
        <v>38</v>
      </c>
      <c r="G83" s="29" t="s">
        <v>8</v>
      </c>
      <c r="H83" s="30">
        <f>'A. Nhân công'!S78</f>
        <v>0</v>
      </c>
      <c r="I83" s="30">
        <f>'B. Hóa chất'!S78</f>
        <v>0</v>
      </c>
      <c r="J83" s="30">
        <f>'C. Thiết bị'!S78</f>
        <v>0</v>
      </c>
      <c r="K83" s="30">
        <f>'D. Vật tư tiêu hao'!S78</f>
        <v>0</v>
      </c>
      <c r="L83" s="37"/>
      <c r="M83" s="103">
        <f>SUM(H83:K83)</f>
        <v>0</v>
      </c>
      <c r="N83" s="31"/>
    </row>
    <row r="84" spans="1:14" ht="30" x14ac:dyDescent="0.25">
      <c r="A84" s="28" t="s">
        <v>20</v>
      </c>
      <c r="B84" s="22" t="s">
        <v>57</v>
      </c>
      <c r="C84" s="35"/>
      <c r="D84" s="35">
        <v>32</v>
      </c>
      <c r="E84" s="35"/>
      <c r="F84" s="29" t="s">
        <v>38</v>
      </c>
      <c r="G84" s="29" t="s">
        <v>8</v>
      </c>
      <c r="H84" s="30">
        <f>'A. Nhân công'!S79</f>
        <v>0</v>
      </c>
      <c r="I84" s="30">
        <f>'B. Hóa chất'!S79</f>
        <v>0</v>
      </c>
      <c r="J84" s="30">
        <f>'C. Thiết bị'!S79</f>
        <v>0</v>
      </c>
      <c r="K84" s="30">
        <f>'D. Vật tư tiêu hao'!S79</f>
        <v>0</v>
      </c>
      <c r="L84" s="37"/>
      <c r="M84" s="103">
        <f>SUM(H84:K84)</f>
        <v>0</v>
      </c>
      <c r="N84" s="37"/>
    </row>
    <row r="85" spans="1:14" ht="42.75" x14ac:dyDescent="0.25">
      <c r="A85" s="28" t="s">
        <v>21</v>
      </c>
      <c r="B85" s="22" t="s">
        <v>58</v>
      </c>
      <c r="C85" s="35"/>
      <c r="D85" s="35"/>
      <c r="E85" s="35">
        <v>65</v>
      </c>
      <c r="F85" s="29" t="s">
        <v>55</v>
      </c>
      <c r="G85" s="29" t="s">
        <v>8</v>
      </c>
      <c r="H85" s="30">
        <f>'A. Nhân công'!S80</f>
        <v>0</v>
      </c>
      <c r="I85" s="30">
        <f>'B. Hóa chất'!S80</f>
        <v>0</v>
      </c>
      <c r="J85" s="30">
        <f>'C. Thiết bị'!S80</f>
        <v>0</v>
      </c>
      <c r="K85" s="30">
        <f>'D. Vật tư tiêu hao'!S80</f>
        <v>0</v>
      </c>
      <c r="L85" s="37"/>
      <c r="M85" s="37"/>
      <c r="N85" s="103">
        <f>SUM(H85:K85)</f>
        <v>0</v>
      </c>
    </row>
    <row r="86" spans="1:14" x14ac:dyDescent="0.25">
      <c r="A86" s="24">
        <v>5</v>
      </c>
      <c r="B86" s="24" t="s">
        <v>154</v>
      </c>
      <c r="C86" s="35"/>
      <c r="D86" s="35"/>
      <c r="E86" s="35"/>
      <c r="F86" s="36"/>
      <c r="G86" s="36"/>
      <c r="H86" s="30"/>
      <c r="I86" s="30"/>
      <c r="J86" s="30"/>
      <c r="K86" s="30"/>
      <c r="L86" s="31"/>
      <c r="M86" s="31"/>
      <c r="N86" s="31"/>
    </row>
    <row r="87" spans="1:14" x14ac:dyDescent="0.25">
      <c r="A87" s="28" t="s">
        <v>22</v>
      </c>
      <c r="B87" s="22" t="s">
        <v>36</v>
      </c>
      <c r="C87" s="35"/>
      <c r="D87" s="35"/>
      <c r="E87" s="35"/>
      <c r="F87" s="29"/>
      <c r="G87" s="29"/>
      <c r="H87" s="30"/>
      <c r="I87" s="30"/>
      <c r="J87" s="30"/>
      <c r="K87" s="30"/>
      <c r="L87" s="31"/>
      <c r="M87" s="31"/>
      <c r="N87" s="31"/>
    </row>
    <row r="88" spans="1:14" ht="30" x14ac:dyDescent="0.25">
      <c r="A88" s="31" t="s">
        <v>93</v>
      </c>
      <c r="B88" s="23" t="s">
        <v>37</v>
      </c>
      <c r="C88" s="35"/>
      <c r="D88" s="35">
        <v>586</v>
      </c>
      <c r="E88" s="35"/>
      <c r="F88" s="29" t="s">
        <v>38</v>
      </c>
      <c r="G88" s="29" t="s">
        <v>8</v>
      </c>
      <c r="H88" s="30">
        <f>'A. Nhân công'!S83</f>
        <v>0</v>
      </c>
      <c r="I88" s="30">
        <f>'B. Hóa chất'!S83</f>
        <v>0</v>
      </c>
      <c r="J88" s="30">
        <f>'C. Thiết bị'!S83</f>
        <v>0</v>
      </c>
      <c r="K88" s="30">
        <f>'D. Vật tư tiêu hao'!S83</f>
        <v>0</v>
      </c>
      <c r="L88" s="37"/>
      <c r="M88" s="103">
        <f>SUM(H88:K88)</f>
        <v>0</v>
      </c>
      <c r="N88" s="37"/>
    </row>
    <row r="89" spans="1:14" ht="45" x14ac:dyDescent="0.25">
      <c r="A89" s="31" t="s">
        <v>94</v>
      </c>
      <c r="B89" s="23" t="s">
        <v>202</v>
      </c>
      <c r="C89" s="35"/>
      <c r="D89" s="35"/>
      <c r="E89" s="35">
        <f>414+386</f>
        <v>800</v>
      </c>
      <c r="F89" s="29" t="s">
        <v>6</v>
      </c>
      <c r="G89" s="29" t="s">
        <v>8</v>
      </c>
      <c r="H89" s="30">
        <f>'A. Nhân công'!S84</f>
        <v>0</v>
      </c>
      <c r="I89" s="30">
        <f>'B. Hóa chất'!S84</f>
        <v>0</v>
      </c>
      <c r="J89" s="30">
        <f>'C. Thiết bị'!S84</f>
        <v>0</v>
      </c>
      <c r="K89" s="30">
        <f>'D. Vật tư tiêu hao'!S84</f>
        <v>0</v>
      </c>
      <c r="L89" s="37"/>
      <c r="M89" s="37"/>
      <c r="N89" s="103">
        <f>SUM(H89:K89)</f>
        <v>0</v>
      </c>
    </row>
    <row r="90" spans="1:14" x14ac:dyDescent="0.25">
      <c r="A90" s="28" t="s">
        <v>23</v>
      </c>
      <c r="B90" s="28" t="s">
        <v>39</v>
      </c>
      <c r="C90" s="35"/>
      <c r="D90" s="35"/>
      <c r="E90" s="35"/>
      <c r="F90" s="29"/>
      <c r="G90" s="29"/>
      <c r="H90" s="30"/>
      <c r="I90" s="30"/>
      <c r="J90" s="30"/>
      <c r="K90" s="30"/>
      <c r="L90" s="37"/>
      <c r="M90" s="37"/>
      <c r="N90" s="37"/>
    </row>
    <row r="91" spans="1:14" x14ac:dyDescent="0.25">
      <c r="A91" s="31" t="s">
        <v>95</v>
      </c>
      <c r="B91" s="31" t="s">
        <v>42</v>
      </c>
      <c r="C91" s="35"/>
      <c r="D91" s="35"/>
      <c r="E91" s="35"/>
      <c r="F91" s="29"/>
      <c r="G91" s="29"/>
      <c r="H91" s="30"/>
      <c r="I91" s="30"/>
      <c r="J91" s="30"/>
      <c r="K91" s="30"/>
      <c r="L91" s="37"/>
      <c r="M91" s="37"/>
      <c r="N91" s="37"/>
    </row>
    <row r="92" spans="1:14" s="76" customFormat="1" ht="30" x14ac:dyDescent="0.25">
      <c r="A92" s="33" t="s">
        <v>187</v>
      </c>
      <c r="B92" s="33" t="s">
        <v>41</v>
      </c>
      <c r="C92" s="74">
        <v>84</v>
      </c>
      <c r="D92" s="74"/>
      <c r="E92" s="74"/>
      <c r="F92" s="73" t="s">
        <v>38</v>
      </c>
      <c r="G92" s="73" t="s">
        <v>7</v>
      </c>
      <c r="H92" s="30">
        <f>'A. Nhân công'!S87</f>
        <v>0</v>
      </c>
      <c r="I92" s="30">
        <f>'B. Hóa chất'!S87</f>
        <v>0</v>
      </c>
      <c r="J92" s="30">
        <f>'C. Thiết bị'!S87</f>
        <v>0</v>
      </c>
      <c r="K92" s="30">
        <f>'D. Vật tư tiêu hao'!S87</f>
        <v>0</v>
      </c>
      <c r="L92" s="103">
        <f>SUM(H92:K92)</f>
        <v>0</v>
      </c>
      <c r="M92" s="37"/>
      <c r="N92" s="37"/>
    </row>
    <row r="93" spans="1:14" s="76" customFormat="1" ht="30" x14ac:dyDescent="0.25">
      <c r="A93" s="33" t="s">
        <v>188</v>
      </c>
      <c r="B93" s="34" t="s">
        <v>40</v>
      </c>
      <c r="C93" s="74"/>
      <c r="D93" s="74">
        <v>315</v>
      </c>
      <c r="E93" s="74"/>
      <c r="F93" s="73" t="s">
        <v>38</v>
      </c>
      <c r="G93" s="73" t="s">
        <v>8</v>
      </c>
      <c r="H93" s="30">
        <f>'A. Nhân công'!S88</f>
        <v>0</v>
      </c>
      <c r="I93" s="30">
        <f>'B. Hóa chất'!S88</f>
        <v>0</v>
      </c>
      <c r="J93" s="30">
        <f>'C. Thiết bị'!S88</f>
        <v>0</v>
      </c>
      <c r="K93" s="30">
        <f>'D. Vật tư tiêu hao'!S88</f>
        <v>0</v>
      </c>
      <c r="L93" s="37"/>
      <c r="M93" s="103">
        <f>SUM(H93:K93)</f>
        <v>0</v>
      </c>
      <c r="N93" s="37"/>
    </row>
    <row r="94" spans="1:14" s="76" customFormat="1" ht="90" x14ac:dyDescent="0.25">
      <c r="A94" s="33" t="s">
        <v>191</v>
      </c>
      <c r="B94" s="34" t="s">
        <v>283</v>
      </c>
      <c r="C94" s="74"/>
      <c r="D94" s="74"/>
      <c r="E94" s="74">
        <v>385</v>
      </c>
      <c r="F94" s="73" t="s">
        <v>6</v>
      </c>
      <c r="G94" s="73" t="s">
        <v>8</v>
      </c>
      <c r="H94" s="30">
        <f>'A. Nhân công'!S89</f>
        <v>0</v>
      </c>
      <c r="I94" s="30">
        <f>'B. Hóa chất'!S89</f>
        <v>0</v>
      </c>
      <c r="J94" s="30">
        <f>'C. Thiết bị'!S89</f>
        <v>0</v>
      </c>
      <c r="K94" s="30">
        <f>'D. Vật tư tiêu hao'!S89</f>
        <v>0</v>
      </c>
      <c r="L94" s="37"/>
      <c r="M94" s="37"/>
      <c r="N94" s="103">
        <f>SUM(H94:K94)</f>
        <v>0</v>
      </c>
    </row>
    <row r="95" spans="1:14" x14ac:dyDescent="0.25">
      <c r="A95" s="81" t="s">
        <v>96</v>
      </c>
      <c r="B95" s="81" t="s">
        <v>274</v>
      </c>
      <c r="C95" s="82"/>
      <c r="D95" s="82"/>
      <c r="E95" s="82"/>
      <c r="F95" s="83"/>
      <c r="G95" s="83"/>
      <c r="H95" s="30"/>
      <c r="I95" s="30"/>
      <c r="J95" s="30"/>
      <c r="K95" s="30"/>
      <c r="L95" s="37"/>
      <c r="M95" s="37"/>
      <c r="N95" s="37"/>
    </row>
    <row r="96" spans="1:14" s="76" customFormat="1" ht="30" x14ac:dyDescent="0.25">
      <c r="A96" s="33" t="s">
        <v>190</v>
      </c>
      <c r="B96" s="33" t="s">
        <v>43</v>
      </c>
      <c r="C96" s="77"/>
      <c r="D96" s="74">
        <v>298</v>
      </c>
      <c r="E96" s="74"/>
      <c r="F96" s="73" t="s">
        <v>38</v>
      </c>
      <c r="G96" s="73" t="s">
        <v>8</v>
      </c>
      <c r="H96" s="30">
        <f>'A. Nhân công'!S91</f>
        <v>0</v>
      </c>
      <c r="I96" s="30">
        <f>'B. Hóa chất'!S91</f>
        <v>0</v>
      </c>
      <c r="J96" s="30">
        <f>'C. Thiết bị'!S91</f>
        <v>0</v>
      </c>
      <c r="K96" s="30">
        <f>'D. Vật tư tiêu hao'!S91</f>
        <v>0</v>
      </c>
      <c r="L96" s="37"/>
      <c r="M96" s="103">
        <f>SUM(H96:K96)</f>
        <v>0</v>
      </c>
      <c r="N96" s="37"/>
    </row>
    <row r="97" spans="1:14" s="76" customFormat="1" ht="45" x14ac:dyDescent="0.25">
      <c r="A97" s="33" t="s">
        <v>189</v>
      </c>
      <c r="B97" s="34" t="s">
        <v>44</v>
      </c>
      <c r="C97" s="77"/>
      <c r="D97" s="74"/>
      <c r="E97" s="74">
        <v>133</v>
      </c>
      <c r="F97" s="73" t="s">
        <v>6</v>
      </c>
      <c r="G97" s="73" t="s">
        <v>8</v>
      </c>
      <c r="H97" s="30">
        <f>'A. Nhân công'!S92</f>
        <v>0</v>
      </c>
      <c r="I97" s="30">
        <f>'B. Hóa chất'!S92</f>
        <v>0</v>
      </c>
      <c r="J97" s="30">
        <f>'C. Thiết bị'!S92</f>
        <v>0</v>
      </c>
      <c r="K97" s="30">
        <f>'D. Vật tư tiêu hao'!S92</f>
        <v>0</v>
      </c>
      <c r="L97" s="37"/>
      <c r="M97" s="37"/>
      <c r="N97" s="103">
        <f>SUM(H97:K97)</f>
        <v>0</v>
      </c>
    </row>
    <row r="98" spans="1:14" s="18" customFormat="1" x14ac:dyDescent="0.25">
      <c r="A98" s="24">
        <v>6</v>
      </c>
      <c r="B98" s="24" t="s">
        <v>186</v>
      </c>
      <c r="C98" s="25"/>
      <c r="D98" s="25"/>
      <c r="E98" s="25"/>
      <c r="F98" s="26"/>
      <c r="G98" s="26"/>
      <c r="H98" s="30"/>
      <c r="I98" s="30"/>
      <c r="J98" s="30"/>
      <c r="K98" s="30"/>
      <c r="L98" s="37"/>
      <c r="M98" s="37"/>
      <c r="N98" s="37"/>
    </row>
    <row r="99" spans="1:14" x14ac:dyDescent="0.25">
      <c r="A99" s="28" t="s">
        <v>24</v>
      </c>
      <c r="B99" s="28" t="s">
        <v>208</v>
      </c>
      <c r="C99" s="35"/>
      <c r="D99" s="35"/>
      <c r="E99" s="35"/>
      <c r="F99" s="29"/>
      <c r="G99" s="29"/>
      <c r="H99" s="30"/>
      <c r="I99" s="30"/>
      <c r="J99" s="30"/>
      <c r="K99" s="30"/>
      <c r="L99" s="37"/>
      <c r="M99" s="37"/>
      <c r="N99" s="37"/>
    </row>
    <row r="100" spans="1:14" ht="30" x14ac:dyDescent="0.25">
      <c r="A100" s="31" t="s">
        <v>81</v>
      </c>
      <c r="B100" s="23" t="s">
        <v>70</v>
      </c>
      <c r="C100" s="65">
        <v>47</v>
      </c>
      <c r="D100" s="65"/>
      <c r="E100" s="65"/>
      <c r="F100" s="29" t="s">
        <v>38</v>
      </c>
      <c r="G100" s="29" t="s">
        <v>7</v>
      </c>
      <c r="H100" s="30">
        <f>'A. Nhân công'!S95</f>
        <v>0</v>
      </c>
      <c r="I100" s="30">
        <f>'B. Hóa chất'!S95</f>
        <v>0</v>
      </c>
      <c r="J100" s="30">
        <f>'C. Thiết bị'!S95</f>
        <v>0</v>
      </c>
      <c r="K100" s="30">
        <f>'D. Vật tư tiêu hao'!S95</f>
        <v>0</v>
      </c>
      <c r="L100" s="103">
        <f>SUM(H100:K100)</f>
        <v>0</v>
      </c>
      <c r="M100" s="37"/>
      <c r="N100" s="37"/>
    </row>
    <row r="101" spans="1:14" ht="45" x14ac:dyDescent="0.25">
      <c r="A101" s="31" t="s">
        <v>82</v>
      </c>
      <c r="B101" s="23" t="s">
        <v>209</v>
      </c>
      <c r="C101" s="65"/>
      <c r="D101" s="65">
        <v>149</v>
      </c>
      <c r="E101" s="65"/>
      <c r="F101" s="29" t="s">
        <v>38</v>
      </c>
      <c r="G101" s="29" t="s">
        <v>8</v>
      </c>
      <c r="H101" s="30">
        <f>'A. Nhân công'!S96</f>
        <v>0</v>
      </c>
      <c r="I101" s="30">
        <f>'B. Hóa chất'!S96</f>
        <v>0</v>
      </c>
      <c r="J101" s="30">
        <f>'C. Thiết bị'!S96</f>
        <v>0</v>
      </c>
      <c r="K101" s="30">
        <f>'D. Vật tư tiêu hao'!S96</f>
        <v>0</v>
      </c>
      <c r="L101" s="37"/>
      <c r="M101" s="103">
        <f>SUM(H101:K101)</f>
        <v>0</v>
      </c>
      <c r="N101" s="37"/>
    </row>
    <row r="102" spans="1:14" ht="75" x14ac:dyDescent="0.25">
      <c r="A102" s="31" t="s">
        <v>83</v>
      </c>
      <c r="B102" s="23" t="s">
        <v>210</v>
      </c>
      <c r="C102" s="65"/>
      <c r="D102" s="65"/>
      <c r="E102" s="65">
        <v>1104</v>
      </c>
      <c r="F102" s="29" t="s">
        <v>6</v>
      </c>
      <c r="G102" s="29" t="s">
        <v>8</v>
      </c>
      <c r="H102" s="30">
        <f>'A. Nhân công'!S97</f>
        <v>0</v>
      </c>
      <c r="I102" s="30">
        <f>'B. Hóa chất'!S97</f>
        <v>0</v>
      </c>
      <c r="J102" s="30">
        <f>'C. Thiết bị'!S97</f>
        <v>0</v>
      </c>
      <c r="K102" s="30">
        <f>'D. Vật tư tiêu hao'!S97</f>
        <v>0</v>
      </c>
      <c r="L102" s="37"/>
      <c r="M102" s="37"/>
      <c r="N102" s="103">
        <f>SUM(H102:K102)</f>
        <v>0</v>
      </c>
    </row>
    <row r="103" spans="1:14" x14ac:dyDescent="0.25">
      <c r="A103" s="28" t="s">
        <v>25</v>
      </c>
      <c r="B103" s="28" t="s">
        <v>39</v>
      </c>
      <c r="C103" s="66"/>
      <c r="D103" s="66"/>
      <c r="E103" s="66"/>
      <c r="F103" s="29"/>
      <c r="G103" s="29"/>
      <c r="H103" s="30"/>
      <c r="I103" s="30"/>
      <c r="J103" s="30"/>
      <c r="K103" s="30"/>
      <c r="L103" s="37"/>
      <c r="M103" s="37"/>
      <c r="N103" s="37"/>
    </row>
    <row r="104" spans="1:14" ht="30" x14ac:dyDescent="0.25">
      <c r="A104" s="31" t="s">
        <v>84</v>
      </c>
      <c r="B104" s="23" t="s">
        <v>71</v>
      </c>
      <c r="C104" s="66"/>
      <c r="D104" s="66">
        <v>26</v>
      </c>
      <c r="E104" s="66"/>
      <c r="F104" s="29" t="s">
        <v>38</v>
      </c>
      <c r="G104" s="29" t="s">
        <v>8</v>
      </c>
      <c r="H104" s="30">
        <f>'A. Nhân công'!S99</f>
        <v>0</v>
      </c>
      <c r="I104" s="30">
        <f>'B. Hóa chất'!S99</f>
        <v>0</v>
      </c>
      <c r="J104" s="30">
        <f>'C. Thiết bị'!S99</f>
        <v>0</v>
      </c>
      <c r="K104" s="30">
        <f>'D. Vật tư tiêu hao'!S99</f>
        <v>0</v>
      </c>
      <c r="L104" s="37"/>
      <c r="M104" s="103">
        <f>SUM(H104:K104)</f>
        <v>0</v>
      </c>
      <c r="N104" s="37"/>
    </row>
    <row r="105" spans="1:14" ht="30" x14ac:dyDescent="0.25">
      <c r="A105" s="31" t="s">
        <v>85</v>
      </c>
      <c r="B105" s="23" t="s">
        <v>72</v>
      </c>
      <c r="C105" s="66"/>
      <c r="D105" s="66"/>
      <c r="E105" s="66">
        <v>261</v>
      </c>
      <c r="F105" s="29" t="s">
        <v>6</v>
      </c>
      <c r="G105" s="29" t="s">
        <v>8</v>
      </c>
      <c r="H105" s="30">
        <f>'A. Nhân công'!S100</f>
        <v>0</v>
      </c>
      <c r="I105" s="30">
        <f>'B. Hóa chất'!S100</f>
        <v>0</v>
      </c>
      <c r="J105" s="30">
        <f>'C. Thiết bị'!S100</f>
        <v>0</v>
      </c>
      <c r="K105" s="30">
        <f>'D. Vật tư tiêu hao'!S100</f>
        <v>0</v>
      </c>
      <c r="L105" s="37"/>
      <c r="M105" s="37"/>
      <c r="N105" s="103">
        <f>SUM(H105:K105)</f>
        <v>0</v>
      </c>
    </row>
    <row r="106" spans="1:14" x14ac:dyDescent="0.25">
      <c r="A106" s="28" t="s">
        <v>26</v>
      </c>
      <c r="B106" s="28" t="s">
        <v>211</v>
      </c>
      <c r="C106" s="66"/>
      <c r="D106" s="66"/>
      <c r="E106" s="66"/>
      <c r="F106" s="29"/>
      <c r="G106" s="29"/>
      <c r="H106" s="30"/>
      <c r="I106" s="30"/>
      <c r="J106" s="30"/>
      <c r="K106" s="30"/>
      <c r="L106" s="37"/>
      <c r="M106" s="37"/>
      <c r="N106" s="37"/>
    </row>
    <row r="107" spans="1:14" ht="30" x14ac:dyDescent="0.25">
      <c r="A107" s="31" t="s">
        <v>86</v>
      </c>
      <c r="B107" s="23" t="s">
        <v>138</v>
      </c>
      <c r="C107" s="66"/>
      <c r="D107" s="67">
        <v>104</v>
      </c>
      <c r="E107" s="66"/>
      <c r="F107" s="29" t="s">
        <v>38</v>
      </c>
      <c r="G107" s="29" t="s">
        <v>8</v>
      </c>
      <c r="H107" s="30">
        <f>'A. Nhân công'!S102</f>
        <v>0</v>
      </c>
      <c r="I107" s="30">
        <f>'B. Hóa chất'!S102</f>
        <v>0</v>
      </c>
      <c r="J107" s="30">
        <f>'C. Thiết bị'!S102</f>
        <v>0</v>
      </c>
      <c r="K107" s="30">
        <f>'D. Vật tư tiêu hao'!S102</f>
        <v>0</v>
      </c>
      <c r="L107" s="37"/>
      <c r="M107" s="103">
        <f>SUM(H107:K107)</f>
        <v>0</v>
      </c>
      <c r="N107" s="37"/>
    </row>
    <row r="108" spans="1:14" ht="30" x14ac:dyDescent="0.25">
      <c r="A108" s="31" t="s">
        <v>87</v>
      </c>
      <c r="B108" s="23" t="s">
        <v>139</v>
      </c>
      <c r="C108" s="66"/>
      <c r="D108" s="66"/>
      <c r="E108" s="67">
        <v>184</v>
      </c>
      <c r="F108" s="29" t="s">
        <v>6</v>
      </c>
      <c r="G108" s="29" t="s">
        <v>8</v>
      </c>
      <c r="H108" s="30">
        <f>'A. Nhân công'!S103</f>
        <v>0</v>
      </c>
      <c r="I108" s="30">
        <f>'B. Hóa chất'!S103</f>
        <v>0</v>
      </c>
      <c r="J108" s="30">
        <f>'C. Thiết bị'!S103</f>
        <v>0</v>
      </c>
      <c r="K108" s="30">
        <f>'D. Vật tư tiêu hao'!S103</f>
        <v>0</v>
      </c>
      <c r="L108" s="37"/>
      <c r="M108" s="37"/>
      <c r="N108" s="103">
        <f>SUM(H108:K108)</f>
        <v>0</v>
      </c>
    </row>
    <row r="109" spans="1:14" s="18" customFormat="1" x14ac:dyDescent="0.25">
      <c r="A109" s="24">
        <v>7</v>
      </c>
      <c r="B109" s="24" t="s">
        <v>73</v>
      </c>
      <c r="C109" s="25"/>
      <c r="D109" s="25"/>
      <c r="E109" s="25"/>
      <c r="F109" s="26"/>
      <c r="G109" s="26"/>
      <c r="H109" s="30"/>
      <c r="I109" s="30"/>
      <c r="J109" s="30"/>
      <c r="K109" s="30"/>
      <c r="L109" s="37"/>
      <c r="M109" s="37"/>
      <c r="N109" s="37"/>
    </row>
    <row r="110" spans="1:14" ht="30" x14ac:dyDescent="0.25">
      <c r="A110" s="28" t="s">
        <v>27</v>
      </c>
      <c r="B110" s="22" t="s">
        <v>74</v>
      </c>
      <c r="C110" s="35">
        <v>23</v>
      </c>
      <c r="D110" s="35"/>
      <c r="E110" s="35"/>
      <c r="F110" s="29" t="s">
        <v>38</v>
      </c>
      <c r="G110" s="29" t="s">
        <v>7</v>
      </c>
      <c r="H110" s="30">
        <f>'A. Nhân công'!S105</f>
        <v>0</v>
      </c>
      <c r="I110" s="30">
        <f>'B. Hóa chất'!S105</f>
        <v>0</v>
      </c>
      <c r="J110" s="30">
        <f>'C. Thiết bị'!S105</f>
        <v>0</v>
      </c>
      <c r="K110" s="30">
        <f>'D. Vật tư tiêu hao'!S105</f>
        <v>0</v>
      </c>
      <c r="L110" s="103">
        <f>SUM(H110:K110)</f>
        <v>0</v>
      </c>
      <c r="M110" s="37"/>
      <c r="N110" s="37"/>
    </row>
    <row r="111" spans="1:14" ht="57" x14ac:dyDescent="0.25">
      <c r="A111" s="28" t="s">
        <v>28</v>
      </c>
      <c r="B111" s="22" t="s">
        <v>203</v>
      </c>
      <c r="C111" s="35"/>
      <c r="D111" s="35">
        <f>229+13</f>
        <v>242</v>
      </c>
      <c r="E111" s="35"/>
      <c r="F111" s="29" t="s">
        <v>38</v>
      </c>
      <c r="G111" s="29" t="s">
        <v>8</v>
      </c>
      <c r="H111" s="30">
        <f>'A. Nhân công'!S106</f>
        <v>0</v>
      </c>
      <c r="I111" s="30">
        <f>'B. Hóa chất'!S106</f>
        <v>0</v>
      </c>
      <c r="J111" s="30">
        <f>'C. Thiết bị'!S106</f>
        <v>0</v>
      </c>
      <c r="K111" s="30">
        <f>'D. Vật tư tiêu hao'!S106</f>
        <v>0</v>
      </c>
      <c r="L111" s="37"/>
      <c r="M111" s="103">
        <f>SUM(H111:K111)</f>
        <v>0</v>
      </c>
      <c r="N111" s="37"/>
    </row>
    <row r="112" spans="1:14" ht="30" x14ac:dyDescent="0.25">
      <c r="A112" s="28" t="s">
        <v>29</v>
      </c>
      <c r="B112" s="22" t="s">
        <v>75</v>
      </c>
      <c r="C112" s="35"/>
      <c r="D112" s="35"/>
      <c r="E112" s="35">
        <v>320</v>
      </c>
      <c r="F112" s="29" t="s">
        <v>6</v>
      </c>
      <c r="G112" s="29" t="s">
        <v>8</v>
      </c>
      <c r="H112" s="30">
        <f>'A. Nhân công'!S107</f>
        <v>0</v>
      </c>
      <c r="I112" s="30">
        <f>'B. Hóa chất'!S107</f>
        <v>0</v>
      </c>
      <c r="J112" s="30">
        <f>'C. Thiết bị'!S107</f>
        <v>0</v>
      </c>
      <c r="K112" s="30">
        <f>'D. Vật tư tiêu hao'!S107</f>
        <v>0</v>
      </c>
      <c r="L112" s="37"/>
      <c r="M112" s="37"/>
      <c r="N112" s="103">
        <f>SUM(H112:K112)</f>
        <v>0</v>
      </c>
    </row>
    <row r="113" spans="1:14" s="18" customFormat="1" x14ac:dyDescent="0.25">
      <c r="A113" s="24">
        <v>8</v>
      </c>
      <c r="B113" s="24" t="s">
        <v>76</v>
      </c>
      <c r="C113" s="25"/>
      <c r="D113" s="25"/>
      <c r="E113" s="25"/>
      <c r="F113" s="26"/>
      <c r="G113" s="26"/>
      <c r="H113" s="30"/>
      <c r="I113" s="30"/>
      <c r="J113" s="30"/>
      <c r="K113" s="30"/>
      <c r="L113" s="37"/>
      <c r="M113" s="37"/>
      <c r="N113" s="37"/>
    </row>
    <row r="114" spans="1:14" ht="30" x14ac:dyDescent="0.25">
      <c r="A114" s="28" t="s">
        <v>30</v>
      </c>
      <c r="B114" s="22" t="s">
        <v>77</v>
      </c>
      <c r="C114" s="35">
        <v>48</v>
      </c>
      <c r="D114" s="35"/>
      <c r="E114" s="35"/>
      <c r="F114" s="29" t="s">
        <v>38</v>
      </c>
      <c r="G114" s="29" t="s">
        <v>7</v>
      </c>
      <c r="H114" s="30">
        <f>'A. Nhân công'!S109</f>
        <v>0</v>
      </c>
      <c r="I114" s="30">
        <f>'B. Hóa chất'!S109</f>
        <v>0</v>
      </c>
      <c r="J114" s="30">
        <f>'C. Thiết bị'!S109</f>
        <v>0</v>
      </c>
      <c r="K114" s="30">
        <f>'D. Vật tư tiêu hao'!S109</f>
        <v>0</v>
      </c>
      <c r="L114" s="103">
        <f>SUM(H114:K114)</f>
        <v>0</v>
      </c>
      <c r="M114" s="37"/>
      <c r="N114" s="37"/>
    </row>
    <row r="115" spans="1:14" ht="30" x14ac:dyDescent="0.25">
      <c r="A115" s="28" t="s">
        <v>31</v>
      </c>
      <c r="B115" s="22" t="s">
        <v>69</v>
      </c>
      <c r="C115" s="35"/>
      <c r="D115" s="35">
        <v>8</v>
      </c>
      <c r="E115" s="35"/>
      <c r="F115" s="29" t="s">
        <v>38</v>
      </c>
      <c r="G115" s="29" t="s">
        <v>8</v>
      </c>
      <c r="H115" s="30">
        <f>'A. Nhân công'!S110</f>
        <v>0</v>
      </c>
      <c r="I115" s="30">
        <f>'B. Hóa chất'!S110</f>
        <v>0</v>
      </c>
      <c r="J115" s="30">
        <f>'C. Thiết bị'!S110</f>
        <v>0</v>
      </c>
      <c r="K115" s="30">
        <f>'D. Vật tư tiêu hao'!S110</f>
        <v>0</v>
      </c>
      <c r="L115" s="37"/>
      <c r="M115" s="103">
        <f>SUM(H115:K115)</f>
        <v>0</v>
      </c>
      <c r="N115" s="37"/>
    </row>
    <row r="116" spans="1:14" ht="42.75" x14ac:dyDescent="0.25">
      <c r="A116" s="28" t="s">
        <v>32</v>
      </c>
      <c r="B116" s="22" t="s">
        <v>78</v>
      </c>
      <c r="C116" s="35"/>
      <c r="D116" s="35"/>
      <c r="E116" s="35">
        <v>806</v>
      </c>
      <c r="F116" s="29" t="s">
        <v>55</v>
      </c>
      <c r="G116" s="29" t="s">
        <v>8</v>
      </c>
      <c r="H116" s="30">
        <f>'A. Nhân công'!S111</f>
        <v>0</v>
      </c>
      <c r="I116" s="30">
        <f>'B. Hóa chất'!S111</f>
        <v>0</v>
      </c>
      <c r="J116" s="30">
        <f>'C. Thiết bị'!S111</f>
        <v>0</v>
      </c>
      <c r="K116" s="30">
        <f>'D. Vật tư tiêu hao'!S111</f>
        <v>0</v>
      </c>
      <c r="L116" s="37"/>
      <c r="M116" s="37"/>
      <c r="N116" s="103">
        <f>SUM(H116:K116)</f>
        <v>0</v>
      </c>
    </row>
    <row r="117" spans="1:14" s="18" customFormat="1" x14ac:dyDescent="0.25">
      <c r="A117" s="24">
        <v>9</v>
      </c>
      <c r="B117" s="24" t="s">
        <v>9</v>
      </c>
      <c r="C117" s="25"/>
      <c r="D117" s="25"/>
      <c r="E117" s="25"/>
      <c r="F117" s="26"/>
      <c r="G117" s="26"/>
      <c r="H117" s="30"/>
      <c r="I117" s="30"/>
      <c r="J117" s="30"/>
      <c r="K117" s="30"/>
      <c r="L117" s="37"/>
      <c r="M117" s="37"/>
      <c r="N117" s="106"/>
    </row>
    <row r="118" spans="1:14" ht="45" x14ac:dyDescent="0.25">
      <c r="A118" s="28" t="s">
        <v>33</v>
      </c>
      <c r="B118" s="28" t="s">
        <v>147</v>
      </c>
      <c r="C118" s="35"/>
      <c r="D118" s="35"/>
      <c r="E118" s="35">
        <v>6480</v>
      </c>
      <c r="F118" s="29" t="s">
        <v>282</v>
      </c>
      <c r="G118" s="29" t="s">
        <v>10</v>
      </c>
      <c r="H118" s="30">
        <f>'A. Nhân công'!S113</f>
        <v>0</v>
      </c>
      <c r="I118" s="30">
        <f>'B. Hóa chất'!S113</f>
        <v>0</v>
      </c>
      <c r="J118" s="30">
        <f>'C. Thiết bị'!S113</f>
        <v>0</v>
      </c>
      <c r="K118" s="30">
        <f>'D. Vật tư tiêu hao'!S113</f>
        <v>0</v>
      </c>
      <c r="L118" s="37"/>
      <c r="M118" s="37"/>
      <c r="N118" s="103">
        <f>SUM(H118:K118)</f>
        <v>0</v>
      </c>
    </row>
    <row r="119" spans="1:14" x14ac:dyDescent="0.25">
      <c r="A119" s="28" t="s">
        <v>34</v>
      </c>
      <c r="B119" s="22" t="s">
        <v>212</v>
      </c>
      <c r="C119" s="35"/>
      <c r="D119" s="35"/>
      <c r="E119" s="35"/>
      <c r="F119" s="29"/>
      <c r="G119" s="29"/>
      <c r="H119" s="30"/>
      <c r="I119" s="30"/>
      <c r="J119" s="30"/>
      <c r="K119" s="30"/>
      <c r="L119" s="37"/>
      <c r="M119" s="37"/>
      <c r="N119" s="106"/>
    </row>
    <row r="120" spans="1:14" ht="45" x14ac:dyDescent="0.25">
      <c r="A120" s="31" t="s">
        <v>216</v>
      </c>
      <c r="B120" s="23" t="s">
        <v>281</v>
      </c>
      <c r="C120" s="35"/>
      <c r="D120" s="35"/>
      <c r="E120" s="35"/>
      <c r="F120" s="23" t="s">
        <v>5</v>
      </c>
      <c r="G120" s="23" t="s">
        <v>214</v>
      </c>
      <c r="H120" s="30">
        <f>'A. Nhân công'!S115</f>
        <v>0</v>
      </c>
      <c r="I120" s="30">
        <f>'B. Hóa chất'!S115</f>
        <v>0</v>
      </c>
      <c r="J120" s="30">
        <f>'C. Thiết bị'!S115</f>
        <v>0</v>
      </c>
      <c r="K120" s="30">
        <f>'D. Vật tư tiêu hao'!S115</f>
        <v>0</v>
      </c>
      <c r="L120" s="37"/>
      <c r="M120" s="37"/>
      <c r="N120" s="103">
        <f t="shared" ref="N120:N125" si="2">SUM(H120:K120)</f>
        <v>0</v>
      </c>
    </row>
    <row r="121" spans="1:14" ht="60" x14ac:dyDescent="0.25">
      <c r="A121" s="31" t="s">
        <v>217</v>
      </c>
      <c r="B121" s="23" t="s">
        <v>213</v>
      </c>
      <c r="C121" s="35"/>
      <c r="D121" s="35"/>
      <c r="E121" s="35"/>
      <c r="F121" s="23" t="s">
        <v>5</v>
      </c>
      <c r="G121" s="23" t="s">
        <v>215</v>
      </c>
      <c r="H121" s="30">
        <f>'A. Nhân công'!S116</f>
        <v>0</v>
      </c>
      <c r="I121" s="30">
        <f>'B. Hóa chất'!S116</f>
        <v>0</v>
      </c>
      <c r="J121" s="30">
        <f>'C. Thiết bị'!S116</f>
        <v>0</v>
      </c>
      <c r="K121" s="30">
        <f>'D. Vật tư tiêu hao'!S116</f>
        <v>0</v>
      </c>
      <c r="L121" s="37"/>
      <c r="M121" s="37"/>
      <c r="N121" s="103">
        <f t="shared" si="2"/>
        <v>0</v>
      </c>
    </row>
    <row r="122" spans="1:14" x14ac:dyDescent="0.25">
      <c r="A122" s="28" t="s">
        <v>97</v>
      </c>
      <c r="B122" s="22" t="s">
        <v>130</v>
      </c>
      <c r="C122" s="35"/>
      <c r="D122" s="35"/>
      <c r="E122" s="35"/>
      <c r="F122" s="29"/>
      <c r="G122" s="36"/>
      <c r="H122" s="30">
        <f>'A. Nhân công'!S117</f>
        <v>0</v>
      </c>
      <c r="I122" s="30">
        <f>'B. Hóa chất'!S117</f>
        <v>0</v>
      </c>
      <c r="J122" s="30">
        <f>'C. Thiết bị'!S117</f>
        <v>0</v>
      </c>
      <c r="K122" s="30">
        <f>'D. Vật tư tiêu hao'!S117</f>
        <v>0</v>
      </c>
      <c r="L122" s="37"/>
      <c r="M122" s="37"/>
      <c r="N122" s="103">
        <f t="shared" si="2"/>
        <v>0</v>
      </c>
    </row>
    <row r="123" spans="1:14" x14ac:dyDescent="0.25">
      <c r="A123" s="28" t="s">
        <v>218</v>
      </c>
      <c r="B123" s="28" t="s">
        <v>275</v>
      </c>
      <c r="C123" s="35"/>
      <c r="D123" s="35"/>
      <c r="E123" s="35"/>
      <c r="F123" s="36"/>
      <c r="G123" s="36"/>
      <c r="H123" s="30">
        <f>'A. Nhân công'!S118</f>
        <v>0</v>
      </c>
      <c r="I123" s="30">
        <f>'B. Hóa chất'!S118</f>
        <v>0</v>
      </c>
      <c r="J123" s="30">
        <f>'C. Thiết bị'!S118</f>
        <v>0</v>
      </c>
      <c r="K123" s="30">
        <f>'D. Vật tư tiêu hao'!S118</f>
        <v>0</v>
      </c>
      <c r="L123" s="37"/>
      <c r="M123" s="37"/>
      <c r="N123" s="103">
        <f t="shared" si="2"/>
        <v>0</v>
      </c>
    </row>
    <row r="124" spans="1:14" x14ac:dyDescent="0.25">
      <c r="A124" s="28" t="s">
        <v>278</v>
      </c>
      <c r="B124" s="28" t="s">
        <v>276</v>
      </c>
      <c r="C124" s="35"/>
      <c r="D124" s="35"/>
      <c r="E124" s="35"/>
      <c r="F124" s="36"/>
      <c r="G124" s="36"/>
      <c r="H124" s="30">
        <f>'A. Nhân công'!S119</f>
        <v>0</v>
      </c>
      <c r="I124" s="30">
        <f>'B. Hóa chất'!S119</f>
        <v>0</v>
      </c>
      <c r="J124" s="30">
        <f>'C. Thiết bị'!S119</f>
        <v>0</v>
      </c>
      <c r="K124" s="30">
        <f>'D. Vật tư tiêu hao'!S119</f>
        <v>0</v>
      </c>
      <c r="L124" s="37"/>
      <c r="M124" s="37"/>
      <c r="N124" s="103">
        <f t="shared" si="2"/>
        <v>0</v>
      </c>
    </row>
    <row r="125" spans="1:14" x14ac:dyDescent="0.25">
      <c r="A125" s="28" t="s">
        <v>279</v>
      </c>
      <c r="B125" s="28" t="s">
        <v>277</v>
      </c>
      <c r="C125" s="35"/>
      <c r="D125" s="35"/>
      <c r="E125" s="35"/>
      <c r="F125" s="36"/>
      <c r="G125" s="36"/>
      <c r="H125" s="30">
        <f>'A. Nhân công'!S120</f>
        <v>0</v>
      </c>
      <c r="I125" s="30">
        <f>'B. Hóa chất'!S120</f>
        <v>0</v>
      </c>
      <c r="J125" s="30">
        <f>'C. Thiết bị'!S120</f>
        <v>0</v>
      </c>
      <c r="K125" s="30">
        <f>'D. Vật tư tiêu hao'!S120</f>
        <v>0</v>
      </c>
      <c r="L125" s="37"/>
      <c r="M125" s="37"/>
      <c r="N125" s="103">
        <f t="shared" si="2"/>
        <v>0</v>
      </c>
    </row>
    <row r="126" spans="1:14" x14ac:dyDescent="0.25">
      <c r="A126" s="38"/>
      <c r="B126" s="39" t="s">
        <v>219</v>
      </c>
      <c r="C126" s="79">
        <f>SUM(C16:C125)</f>
        <v>1407</v>
      </c>
      <c r="D126" s="79">
        <f t="shared" ref="D126:E126" si="3">SUM(D16:D125)</f>
        <v>6006</v>
      </c>
      <c r="E126" s="79">
        <f t="shared" si="3"/>
        <v>21537</v>
      </c>
      <c r="F126" s="40"/>
      <c r="G126" s="40"/>
      <c r="H126" s="38"/>
      <c r="I126" s="38"/>
      <c r="J126" s="38"/>
      <c r="K126" s="38"/>
      <c r="L126" s="41">
        <f>SUM(L16:L125)*30</f>
        <v>0</v>
      </c>
      <c r="M126" s="41">
        <f t="shared" ref="M126:N126" si="4">SUM(M16:M125)*30</f>
        <v>0</v>
      </c>
      <c r="N126" s="41">
        <f t="shared" si="4"/>
        <v>0</v>
      </c>
    </row>
    <row r="127" spans="1:14" x14ac:dyDescent="0.25">
      <c r="B127" s="19"/>
      <c r="C127" s="20"/>
      <c r="D127" s="20"/>
      <c r="E127" s="20"/>
      <c r="F127" s="21"/>
    </row>
    <row r="128" spans="1:14" x14ac:dyDescent="0.25">
      <c r="B128" s="18" t="s">
        <v>235</v>
      </c>
      <c r="C128" s="20"/>
      <c r="D128" s="20"/>
      <c r="E128" s="20"/>
    </row>
    <row r="129" spans="2:13" x14ac:dyDescent="0.25">
      <c r="B129" s="12" t="s">
        <v>98</v>
      </c>
    </row>
    <row r="130" spans="2:13" x14ac:dyDescent="0.25">
      <c r="B130" s="12" t="s">
        <v>99</v>
      </c>
    </row>
    <row r="137" spans="2:13" x14ac:dyDescent="0.25">
      <c r="L137" s="20"/>
      <c r="M137" s="20"/>
    </row>
  </sheetData>
  <mergeCells count="20">
    <mergeCell ref="H13:K13"/>
    <mergeCell ref="I8:I9"/>
    <mergeCell ref="A8:A9"/>
    <mergeCell ref="L13:N13"/>
    <mergeCell ref="A13:A14"/>
    <mergeCell ref="B13:B14"/>
    <mergeCell ref="C13:E13"/>
    <mergeCell ref="B8:B9"/>
    <mergeCell ref="C8:E8"/>
    <mergeCell ref="F13:F14"/>
    <mergeCell ref="G13:G14"/>
    <mergeCell ref="F8:H8"/>
    <mergeCell ref="A5:R5"/>
    <mergeCell ref="A6:R6"/>
    <mergeCell ref="A1:B1"/>
    <mergeCell ref="O1:R1"/>
    <mergeCell ref="A2:B2"/>
    <mergeCell ref="O2:R2"/>
    <mergeCell ref="A4:R4"/>
    <mergeCell ref="A3:R3"/>
  </mergeCells>
  <printOptions horizontalCentered="1"/>
  <pageMargins left="0.39370078740157483" right="0.39370078740157483" top="0.59055118110236227" bottom="0.39370078740157483" header="0.19685039370078741" footer="0.15748031496062992"/>
  <pageSetup paperSize="9" scale="57" orientation="landscape" r:id="rId1"/>
  <headerFooter alignWithMargins="0">
    <oddHeader>&amp;RTổng hợp đơn giá dịch vụ vệ sinh công nghệp - Khu vực 3</oddHeader>
  </headerFooter>
  <ignoredErrors>
    <ignoredError sqref="A15:XFD15" numberStoredAsText="1"/>
    <ignoredError sqref="L31:N102 L119:N125 L118:M118 L111:N117 M110:N110 M126:N126 L104:N109 M103:N103"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sheetPr>
  <dimension ref="A1:S126"/>
  <sheetViews>
    <sheetView tabSelected="1" zoomScaleNormal="100" zoomScaleSheetLayoutView="85" workbookViewId="0">
      <pane xSplit="2" ySplit="10" topLeftCell="C114" activePane="bottomRight" state="frozen"/>
      <selection pane="topRight" activeCell="C1" sqref="C1"/>
      <selection pane="bottomLeft" activeCell="A11" sqref="A11"/>
      <selection pane="bottomRight" activeCell="K132" sqref="K132"/>
    </sheetView>
  </sheetViews>
  <sheetFormatPr defaultColWidth="9.140625" defaultRowHeight="15" x14ac:dyDescent="0.25"/>
  <cols>
    <col min="1" max="1" width="10.140625" style="6" customWidth="1"/>
    <col min="2" max="2" width="45.42578125" style="8" customWidth="1"/>
    <col min="3" max="5" width="9.5703125" style="9" customWidth="1"/>
    <col min="6" max="6" width="13.42578125" style="9" customWidth="1"/>
    <col min="7" max="7" width="13.42578125" style="2" customWidth="1"/>
    <col min="8" max="8" width="11.140625" style="60" customWidth="1"/>
    <col min="9" max="11" width="9.85546875" style="60" customWidth="1"/>
    <col min="12" max="12" width="12.28515625" style="9" bestFit="1" customWidth="1"/>
    <col min="13" max="15" width="11.140625" style="9" customWidth="1"/>
    <col min="16" max="18" width="17.7109375" style="2" customWidth="1"/>
    <col min="19" max="19" width="26.5703125" style="2" customWidth="1"/>
    <col min="20" max="16384" width="9.140625" style="2"/>
  </cols>
  <sheetData>
    <row r="1" spans="1:19" s="14" customFormat="1" ht="15.75" x14ac:dyDescent="0.25">
      <c r="A1" s="128" t="s">
        <v>153</v>
      </c>
      <c r="B1" s="128"/>
      <c r="C1" s="42"/>
      <c r="D1" s="42"/>
      <c r="E1" s="42"/>
      <c r="H1" s="78"/>
      <c r="I1" s="78"/>
      <c r="J1" s="78"/>
      <c r="K1" s="78"/>
      <c r="O1" s="129" t="s">
        <v>149</v>
      </c>
      <c r="P1" s="129"/>
      <c r="Q1" s="129"/>
      <c r="R1" s="129"/>
    </row>
    <row r="2" spans="1:19" s="14" customFormat="1" ht="16.5" x14ac:dyDescent="0.25">
      <c r="A2" s="130" t="s">
        <v>148</v>
      </c>
      <c r="B2" s="130"/>
      <c r="C2" s="42"/>
      <c r="D2" s="42"/>
      <c r="E2" s="42"/>
      <c r="H2" s="78"/>
      <c r="I2" s="78"/>
      <c r="J2" s="78"/>
      <c r="K2" s="78"/>
      <c r="O2" s="131" t="s">
        <v>150</v>
      </c>
      <c r="P2" s="131"/>
      <c r="Q2" s="131"/>
      <c r="R2" s="131"/>
    </row>
    <row r="3" spans="1:19" x14ac:dyDescent="0.25">
      <c r="A3" s="133" t="s">
        <v>221</v>
      </c>
      <c r="B3" s="133"/>
      <c r="C3" s="133"/>
      <c r="D3" s="133"/>
      <c r="E3" s="133"/>
      <c r="F3" s="133"/>
      <c r="G3" s="133"/>
      <c r="H3" s="133"/>
      <c r="I3" s="133"/>
      <c r="J3" s="133"/>
      <c r="K3" s="133"/>
      <c r="L3" s="133"/>
      <c r="M3" s="133"/>
      <c r="N3" s="133"/>
      <c r="O3" s="133"/>
      <c r="P3" s="133"/>
      <c r="Q3" s="133"/>
      <c r="R3" s="133"/>
      <c r="S3" s="133"/>
    </row>
    <row r="4" spans="1:19" ht="18.75" x14ac:dyDescent="0.25">
      <c r="A4" s="132" t="s">
        <v>151</v>
      </c>
      <c r="B4" s="132"/>
      <c r="C4" s="132"/>
      <c r="D4" s="132"/>
      <c r="E4" s="132"/>
      <c r="F4" s="132"/>
      <c r="G4" s="132"/>
      <c r="H4" s="132"/>
      <c r="I4" s="132"/>
      <c r="J4" s="132"/>
      <c r="K4" s="132"/>
      <c r="L4" s="132"/>
      <c r="M4" s="132"/>
      <c r="N4" s="132"/>
      <c r="O4" s="132"/>
      <c r="P4" s="132"/>
      <c r="Q4" s="132"/>
      <c r="R4" s="132"/>
      <c r="S4" s="132"/>
    </row>
    <row r="5" spans="1:19" s="1" customFormat="1" ht="19.5" x14ac:dyDescent="0.3">
      <c r="A5" s="150" t="s">
        <v>232</v>
      </c>
      <c r="B5" s="150"/>
      <c r="C5" s="150"/>
      <c r="D5" s="150"/>
      <c r="E5" s="150"/>
      <c r="F5" s="150"/>
      <c r="G5" s="150"/>
      <c r="H5" s="150"/>
      <c r="I5" s="150"/>
      <c r="J5" s="150"/>
      <c r="K5" s="150"/>
      <c r="L5" s="150"/>
      <c r="M5" s="150"/>
      <c r="N5" s="150"/>
      <c r="O5" s="150"/>
      <c r="P5" s="150"/>
      <c r="Q5" s="150"/>
      <c r="R5" s="150"/>
      <c r="S5" s="150"/>
    </row>
    <row r="6" spans="1:19" s="1" customFormat="1" ht="19.5" x14ac:dyDescent="0.3">
      <c r="A6" s="147" t="s">
        <v>288</v>
      </c>
      <c r="B6" s="147"/>
      <c r="C6" s="147"/>
      <c r="D6" s="147"/>
      <c r="E6" s="147"/>
      <c r="F6" s="147"/>
      <c r="G6" s="147"/>
      <c r="H6" s="147"/>
      <c r="I6" s="147"/>
      <c r="J6" s="147"/>
      <c r="K6" s="147"/>
      <c r="L6" s="147"/>
      <c r="M6" s="147"/>
      <c r="N6" s="147"/>
      <c r="O6" s="147"/>
      <c r="P6" s="147"/>
      <c r="Q6" s="147"/>
      <c r="R6" s="147"/>
      <c r="S6" s="147"/>
    </row>
    <row r="8" spans="1:19" s="10" customFormat="1" ht="33" customHeight="1" x14ac:dyDescent="0.25">
      <c r="A8" s="138" t="s">
        <v>0</v>
      </c>
      <c r="B8" s="138" t="s">
        <v>4</v>
      </c>
      <c r="C8" s="139" t="s">
        <v>223</v>
      </c>
      <c r="D8" s="139"/>
      <c r="E8" s="139"/>
      <c r="F8" s="139" t="s">
        <v>127</v>
      </c>
      <c r="G8" s="139" t="s">
        <v>128</v>
      </c>
      <c r="H8" s="139" t="s">
        <v>129</v>
      </c>
      <c r="I8" s="139"/>
      <c r="J8" s="139"/>
      <c r="K8" s="139"/>
      <c r="L8" s="149" t="s">
        <v>233</v>
      </c>
      <c r="M8" s="149"/>
      <c r="N8" s="149"/>
      <c r="O8" s="149"/>
      <c r="P8" s="134" t="s">
        <v>144</v>
      </c>
      <c r="Q8" s="134"/>
      <c r="R8" s="134"/>
      <c r="S8" s="134" t="s">
        <v>145</v>
      </c>
    </row>
    <row r="9" spans="1:19" s="10" customFormat="1" ht="12.75" x14ac:dyDescent="0.25">
      <c r="A9" s="138"/>
      <c r="B9" s="138"/>
      <c r="C9" s="118" t="s">
        <v>1</v>
      </c>
      <c r="D9" s="118" t="s">
        <v>2</v>
      </c>
      <c r="E9" s="118" t="s">
        <v>3</v>
      </c>
      <c r="F9" s="139"/>
      <c r="G9" s="139"/>
      <c r="H9" s="118" t="s">
        <v>120</v>
      </c>
      <c r="I9" s="118" t="s">
        <v>121</v>
      </c>
      <c r="J9" s="118" t="s">
        <v>122</v>
      </c>
      <c r="K9" s="118" t="s">
        <v>35</v>
      </c>
      <c r="L9" s="98" t="s">
        <v>120</v>
      </c>
      <c r="M9" s="98" t="s">
        <v>121</v>
      </c>
      <c r="N9" s="98" t="s">
        <v>122</v>
      </c>
      <c r="O9" s="98" t="s">
        <v>35</v>
      </c>
      <c r="P9" s="99" t="s">
        <v>1</v>
      </c>
      <c r="Q9" s="98" t="s">
        <v>2</v>
      </c>
      <c r="R9" s="98" t="s">
        <v>3</v>
      </c>
      <c r="S9" s="134"/>
    </row>
    <row r="10" spans="1:19" s="6" customFormat="1" ht="25.5" x14ac:dyDescent="0.25">
      <c r="A10" s="100" t="s">
        <v>100</v>
      </c>
      <c r="B10" s="100" t="s">
        <v>101</v>
      </c>
      <c r="C10" s="100" t="s">
        <v>102</v>
      </c>
      <c r="D10" s="100" t="s">
        <v>103</v>
      </c>
      <c r="E10" s="100" t="s">
        <v>104</v>
      </c>
      <c r="F10" s="100" t="s">
        <v>105</v>
      </c>
      <c r="G10" s="100" t="s">
        <v>106</v>
      </c>
      <c r="H10" s="100" t="s">
        <v>107</v>
      </c>
      <c r="I10" s="100" t="s">
        <v>108</v>
      </c>
      <c r="J10" s="100" t="s">
        <v>109</v>
      </c>
      <c r="K10" s="100" t="s">
        <v>110</v>
      </c>
      <c r="L10" s="100" t="s">
        <v>111</v>
      </c>
      <c r="M10" s="100" t="s">
        <v>112</v>
      </c>
      <c r="N10" s="100" t="s">
        <v>113</v>
      </c>
      <c r="O10" s="100" t="s">
        <v>118</v>
      </c>
      <c r="P10" s="101" t="s">
        <v>124</v>
      </c>
      <c r="Q10" s="101" t="s">
        <v>125</v>
      </c>
      <c r="R10" s="101" t="s">
        <v>126</v>
      </c>
      <c r="S10" s="102" t="s">
        <v>135</v>
      </c>
    </row>
    <row r="11" spans="1:19" x14ac:dyDescent="0.25">
      <c r="A11" s="24">
        <v>1</v>
      </c>
      <c r="B11" s="24" t="s">
        <v>184</v>
      </c>
      <c r="C11" s="25"/>
      <c r="D11" s="25"/>
      <c r="E11" s="25"/>
      <c r="F11" s="26"/>
      <c r="G11" s="26"/>
      <c r="H11" s="115"/>
      <c r="I11" s="115"/>
      <c r="J11" s="115"/>
      <c r="K11" s="115"/>
      <c r="L11" s="31"/>
      <c r="M11" s="31"/>
      <c r="N11" s="31"/>
      <c r="O11" s="31"/>
      <c r="P11" s="37"/>
      <c r="Q11" s="37"/>
      <c r="R11" s="37"/>
      <c r="S11" s="37"/>
    </row>
    <row r="12" spans="1:19" x14ac:dyDescent="0.25">
      <c r="A12" s="28" t="s">
        <v>11</v>
      </c>
      <c r="B12" s="28" t="s">
        <v>64</v>
      </c>
      <c r="C12" s="35"/>
      <c r="D12" s="35"/>
      <c r="E12" s="35"/>
      <c r="F12" s="29"/>
      <c r="G12" s="29"/>
      <c r="H12" s="115"/>
      <c r="I12" s="115"/>
      <c r="J12" s="115"/>
      <c r="K12" s="115"/>
      <c r="L12" s="31"/>
      <c r="M12" s="31"/>
      <c r="N12" s="31"/>
      <c r="O12" s="31"/>
      <c r="P12" s="37"/>
      <c r="Q12" s="37"/>
      <c r="R12" s="37"/>
      <c r="S12" s="37"/>
    </row>
    <row r="13" spans="1:19" ht="30" x14ac:dyDescent="0.25">
      <c r="A13" s="31" t="s">
        <v>79</v>
      </c>
      <c r="B13" s="23" t="s">
        <v>60</v>
      </c>
      <c r="C13" s="35">
        <v>72</v>
      </c>
      <c r="D13" s="35"/>
      <c r="E13" s="35"/>
      <c r="F13" s="29" t="s">
        <v>38</v>
      </c>
      <c r="G13" s="29" t="s">
        <v>7</v>
      </c>
      <c r="H13" s="115"/>
      <c r="I13" s="115"/>
      <c r="J13" s="115"/>
      <c r="K13" s="148">
        <v>1</v>
      </c>
      <c r="L13" s="31"/>
      <c r="M13" s="31"/>
      <c r="N13" s="31"/>
      <c r="O13" s="31"/>
      <c r="P13" s="103">
        <f>SUM(L13:O13)</f>
        <v>0</v>
      </c>
      <c r="Q13" s="37"/>
      <c r="R13" s="37"/>
      <c r="S13" s="37">
        <f>P13*30</f>
        <v>0</v>
      </c>
    </row>
    <row r="14" spans="1:19" ht="30" x14ac:dyDescent="0.25">
      <c r="A14" s="31" t="s">
        <v>80</v>
      </c>
      <c r="B14" s="23" t="s">
        <v>61</v>
      </c>
      <c r="C14" s="35"/>
      <c r="D14" s="35">
        <v>69</v>
      </c>
      <c r="E14" s="35"/>
      <c r="F14" s="29" t="s">
        <v>38</v>
      </c>
      <c r="G14" s="29" t="s">
        <v>8</v>
      </c>
      <c r="H14" s="115"/>
      <c r="I14" s="115"/>
      <c r="J14" s="115"/>
      <c r="K14" s="148"/>
      <c r="L14" s="31"/>
      <c r="M14" s="31"/>
      <c r="N14" s="31"/>
      <c r="O14" s="31"/>
      <c r="P14" s="37"/>
      <c r="Q14" s="103">
        <f>SUM(L14:O14)</f>
        <v>0</v>
      </c>
      <c r="R14" s="37"/>
      <c r="S14" s="37">
        <f>Q14*30</f>
        <v>0</v>
      </c>
    </row>
    <row r="15" spans="1:19" ht="30" x14ac:dyDescent="0.25">
      <c r="A15" s="31" t="s">
        <v>192</v>
      </c>
      <c r="B15" s="23" t="s">
        <v>140</v>
      </c>
      <c r="C15" s="35"/>
      <c r="D15" s="35"/>
      <c r="E15" s="35">
        <v>452</v>
      </c>
      <c r="F15" s="29" t="s">
        <v>6</v>
      </c>
      <c r="G15" s="29" t="s">
        <v>8</v>
      </c>
      <c r="H15" s="115"/>
      <c r="I15" s="115"/>
      <c r="J15" s="115"/>
      <c r="K15" s="148"/>
      <c r="L15" s="31"/>
      <c r="M15" s="31"/>
      <c r="N15" s="31"/>
      <c r="O15" s="31"/>
      <c r="P15" s="37"/>
      <c r="Q15" s="37"/>
      <c r="R15" s="103">
        <f>SUM(L15:O15)</f>
        <v>0</v>
      </c>
      <c r="S15" s="37">
        <f>R15*30</f>
        <v>0</v>
      </c>
    </row>
    <row r="16" spans="1:19" ht="30" x14ac:dyDescent="0.25">
      <c r="A16" s="31" t="s">
        <v>193</v>
      </c>
      <c r="B16" s="23" t="s">
        <v>88</v>
      </c>
      <c r="C16" s="35"/>
      <c r="D16" s="35"/>
      <c r="E16" s="35">
        <v>833</v>
      </c>
      <c r="F16" s="29" t="s">
        <v>6</v>
      </c>
      <c r="G16" s="29" t="s">
        <v>8</v>
      </c>
      <c r="H16" s="115"/>
      <c r="I16" s="115"/>
      <c r="J16" s="115"/>
      <c r="K16" s="115">
        <v>1</v>
      </c>
      <c r="L16" s="31"/>
      <c r="M16" s="31"/>
      <c r="N16" s="31"/>
      <c r="O16" s="31"/>
      <c r="P16" s="37"/>
      <c r="Q16" s="37"/>
      <c r="R16" s="103">
        <f>SUM(L16:O16)</f>
        <v>0</v>
      </c>
      <c r="S16" s="37">
        <f>R16*30</f>
        <v>0</v>
      </c>
    </row>
    <row r="17" spans="1:19" x14ac:dyDescent="0.25">
      <c r="A17" s="28" t="s">
        <v>12</v>
      </c>
      <c r="B17" s="28" t="s">
        <v>39</v>
      </c>
      <c r="C17" s="35"/>
      <c r="D17" s="35"/>
      <c r="E17" s="35"/>
      <c r="F17" s="29"/>
      <c r="G17" s="29"/>
      <c r="H17" s="115"/>
      <c r="I17" s="115"/>
      <c r="J17" s="115"/>
      <c r="K17" s="115"/>
      <c r="L17" s="31"/>
      <c r="M17" s="31"/>
      <c r="N17" s="31"/>
      <c r="O17" s="31"/>
      <c r="P17" s="37"/>
      <c r="Q17" s="37"/>
      <c r="R17" s="37"/>
      <c r="S17" s="37"/>
    </row>
    <row r="18" spans="1:19" ht="30" x14ac:dyDescent="0.25">
      <c r="A18" s="31" t="s">
        <v>89</v>
      </c>
      <c r="B18" s="23" t="s">
        <v>60</v>
      </c>
      <c r="C18" s="35">
        <v>169</v>
      </c>
      <c r="D18" s="35"/>
      <c r="E18" s="35"/>
      <c r="F18" s="29" t="s">
        <v>38</v>
      </c>
      <c r="G18" s="29" t="s">
        <v>7</v>
      </c>
      <c r="H18" s="115"/>
      <c r="I18" s="115"/>
      <c r="J18" s="115"/>
      <c r="K18" s="148">
        <v>1</v>
      </c>
      <c r="L18" s="31"/>
      <c r="M18" s="31"/>
      <c r="N18" s="31"/>
      <c r="O18" s="31"/>
      <c r="P18" s="103">
        <f>SUM(L18:O18)</f>
        <v>0</v>
      </c>
      <c r="Q18" s="37"/>
      <c r="R18" s="37"/>
      <c r="S18" s="37">
        <f>P18*30</f>
        <v>0</v>
      </c>
    </row>
    <row r="19" spans="1:19" ht="30" x14ac:dyDescent="0.25">
      <c r="A19" s="31" t="s">
        <v>90</v>
      </c>
      <c r="B19" s="23" t="s">
        <v>61</v>
      </c>
      <c r="C19" s="35"/>
      <c r="D19" s="35">
        <v>161</v>
      </c>
      <c r="E19" s="35"/>
      <c r="F19" s="29" t="s">
        <v>38</v>
      </c>
      <c r="G19" s="29" t="s">
        <v>8</v>
      </c>
      <c r="H19" s="115"/>
      <c r="I19" s="115"/>
      <c r="J19" s="115"/>
      <c r="K19" s="148"/>
      <c r="L19" s="31"/>
      <c r="M19" s="31"/>
      <c r="N19" s="31"/>
      <c r="O19" s="31"/>
      <c r="P19" s="37"/>
      <c r="Q19" s="103">
        <f>SUM(L19:O19)</f>
        <v>0</v>
      </c>
      <c r="R19" s="37"/>
      <c r="S19" s="37">
        <f>Q19*30</f>
        <v>0</v>
      </c>
    </row>
    <row r="20" spans="1:19" ht="30" x14ac:dyDescent="0.25">
      <c r="A20" s="31" t="s">
        <v>194</v>
      </c>
      <c r="B20" s="23" t="s">
        <v>62</v>
      </c>
      <c r="C20" s="35"/>
      <c r="D20" s="35"/>
      <c r="E20" s="35">
        <f>637-C18-D19</f>
        <v>307</v>
      </c>
      <c r="F20" s="29" t="s">
        <v>6</v>
      </c>
      <c r="G20" s="29" t="s">
        <v>8</v>
      </c>
      <c r="H20" s="115"/>
      <c r="I20" s="115"/>
      <c r="J20" s="115"/>
      <c r="K20" s="148"/>
      <c r="L20" s="31"/>
      <c r="M20" s="31"/>
      <c r="N20" s="31"/>
      <c r="O20" s="31"/>
      <c r="P20" s="37"/>
      <c r="Q20" s="37"/>
      <c r="R20" s="103">
        <f>SUM(L20:O20)</f>
        <v>0</v>
      </c>
      <c r="S20" s="37">
        <f>R20*30</f>
        <v>0</v>
      </c>
    </row>
    <row r="21" spans="1:19" x14ac:dyDescent="0.25">
      <c r="A21" s="28" t="s">
        <v>195</v>
      </c>
      <c r="B21" s="28" t="s">
        <v>65</v>
      </c>
      <c r="C21" s="35"/>
      <c r="D21" s="35"/>
      <c r="E21" s="35"/>
      <c r="F21" s="29"/>
      <c r="G21" s="29"/>
      <c r="H21" s="115"/>
      <c r="I21" s="115"/>
      <c r="J21" s="115"/>
      <c r="K21" s="115"/>
      <c r="L21" s="31"/>
      <c r="M21" s="31"/>
      <c r="N21" s="31"/>
      <c r="O21" s="31"/>
      <c r="P21" s="37"/>
      <c r="Q21" s="37"/>
      <c r="R21" s="37"/>
      <c r="S21" s="37"/>
    </row>
    <row r="22" spans="1:19" ht="30" x14ac:dyDescent="0.25">
      <c r="A22" s="31" t="s">
        <v>196</v>
      </c>
      <c r="B22" s="23" t="s">
        <v>66</v>
      </c>
      <c r="C22" s="35">
        <v>49</v>
      </c>
      <c r="D22" s="35"/>
      <c r="E22" s="35"/>
      <c r="F22" s="29" t="s">
        <v>38</v>
      </c>
      <c r="G22" s="29" t="s">
        <v>7</v>
      </c>
      <c r="H22" s="115"/>
      <c r="I22" s="115"/>
      <c r="J22" s="115"/>
      <c r="K22" s="148">
        <v>2</v>
      </c>
      <c r="L22" s="31"/>
      <c r="M22" s="31"/>
      <c r="N22" s="31"/>
      <c r="O22" s="31"/>
      <c r="P22" s="103">
        <f>SUM(L22:O22)</f>
        <v>0</v>
      </c>
      <c r="Q22" s="37"/>
      <c r="R22" s="37"/>
      <c r="S22" s="37">
        <f>P22*30</f>
        <v>0</v>
      </c>
    </row>
    <row r="23" spans="1:19" ht="30" x14ac:dyDescent="0.25">
      <c r="A23" s="31" t="s">
        <v>197</v>
      </c>
      <c r="B23" s="23" t="s">
        <v>67</v>
      </c>
      <c r="C23" s="35"/>
      <c r="D23" s="35">
        <f>486+104</f>
        <v>590</v>
      </c>
      <c r="E23" s="35"/>
      <c r="F23" s="29" t="s">
        <v>38</v>
      </c>
      <c r="G23" s="29" t="s">
        <v>8</v>
      </c>
      <c r="H23" s="115"/>
      <c r="I23" s="115"/>
      <c r="J23" s="115"/>
      <c r="K23" s="148"/>
      <c r="L23" s="31"/>
      <c r="M23" s="31"/>
      <c r="N23" s="31"/>
      <c r="O23" s="31"/>
      <c r="P23" s="37"/>
      <c r="Q23" s="103">
        <f>SUM(L23:O23)</f>
        <v>0</v>
      </c>
      <c r="R23" s="37"/>
      <c r="S23" s="37">
        <f>Q23*30</f>
        <v>0</v>
      </c>
    </row>
    <row r="24" spans="1:19" ht="30" x14ac:dyDescent="0.25">
      <c r="A24" s="31" t="s">
        <v>198</v>
      </c>
      <c r="B24" s="23" t="s">
        <v>68</v>
      </c>
      <c r="C24" s="35"/>
      <c r="D24" s="35"/>
      <c r="E24" s="35">
        <v>635</v>
      </c>
      <c r="F24" s="29" t="s">
        <v>6</v>
      </c>
      <c r="G24" s="29" t="s">
        <v>8</v>
      </c>
      <c r="H24" s="115"/>
      <c r="I24" s="115"/>
      <c r="J24" s="115"/>
      <c r="K24" s="148"/>
      <c r="L24" s="31"/>
      <c r="M24" s="31"/>
      <c r="N24" s="31"/>
      <c r="O24" s="31"/>
      <c r="P24" s="37"/>
      <c r="Q24" s="37"/>
      <c r="R24" s="103">
        <f>SUM(L24:O24)</f>
        <v>0</v>
      </c>
      <c r="S24" s="37">
        <f>R24*30</f>
        <v>0</v>
      </c>
    </row>
    <row r="25" spans="1:19" s="95" customFormat="1" ht="28.5" x14ac:dyDescent="0.25">
      <c r="A25" s="28" t="s">
        <v>199</v>
      </c>
      <c r="B25" s="22" t="s">
        <v>220</v>
      </c>
      <c r="C25" s="35"/>
      <c r="D25" s="35"/>
      <c r="E25" s="35"/>
      <c r="F25" s="29"/>
      <c r="G25" s="29"/>
      <c r="H25" s="115"/>
      <c r="I25" s="115"/>
      <c r="J25" s="115"/>
      <c r="K25" s="115"/>
      <c r="L25" s="31"/>
      <c r="M25" s="31"/>
      <c r="N25" s="31"/>
      <c r="O25" s="31"/>
      <c r="P25" s="37"/>
      <c r="Q25" s="37"/>
      <c r="R25" s="37"/>
      <c r="S25" s="37"/>
    </row>
    <row r="26" spans="1:19" s="95" customFormat="1" ht="30" x14ac:dyDescent="0.25">
      <c r="A26" s="31" t="s">
        <v>200</v>
      </c>
      <c r="B26" s="23" t="s">
        <v>286</v>
      </c>
      <c r="C26" s="35">
        <v>46</v>
      </c>
      <c r="D26" s="35"/>
      <c r="E26" s="35"/>
      <c r="F26" s="29" t="s">
        <v>38</v>
      </c>
      <c r="G26" s="29" t="s">
        <v>7</v>
      </c>
      <c r="H26" s="115"/>
      <c r="I26" s="115"/>
      <c r="J26" s="115"/>
      <c r="K26" s="148">
        <v>2</v>
      </c>
      <c r="L26" s="31"/>
      <c r="M26" s="31"/>
      <c r="N26" s="31"/>
      <c r="O26" s="31"/>
      <c r="P26" s="103">
        <f>SUM(L26:O26)</f>
        <v>0</v>
      </c>
      <c r="Q26" s="37"/>
      <c r="R26" s="37"/>
      <c r="S26" s="37">
        <f>P26*30</f>
        <v>0</v>
      </c>
    </row>
    <row r="27" spans="1:19" ht="30" x14ac:dyDescent="0.25">
      <c r="A27" s="31" t="s">
        <v>201</v>
      </c>
      <c r="B27" s="23" t="s">
        <v>69</v>
      </c>
      <c r="C27" s="35"/>
      <c r="D27" s="63">
        <v>137</v>
      </c>
      <c r="E27" s="63"/>
      <c r="F27" s="29" t="s">
        <v>38</v>
      </c>
      <c r="G27" s="29" t="s">
        <v>8</v>
      </c>
      <c r="H27" s="115"/>
      <c r="I27" s="115"/>
      <c r="J27" s="115"/>
      <c r="K27" s="148"/>
      <c r="L27" s="31"/>
      <c r="M27" s="31"/>
      <c r="N27" s="31"/>
      <c r="O27" s="31"/>
      <c r="P27" s="37"/>
      <c r="Q27" s="103">
        <f>SUM(L27:O27)</f>
        <v>0</v>
      </c>
      <c r="R27" s="37"/>
      <c r="S27" s="37">
        <f>Q27*30</f>
        <v>0</v>
      </c>
    </row>
    <row r="28" spans="1:19" ht="30" x14ac:dyDescent="0.25">
      <c r="A28" s="31" t="s">
        <v>285</v>
      </c>
      <c r="B28" s="23" t="s">
        <v>204</v>
      </c>
      <c r="C28" s="35"/>
      <c r="D28" s="63"/>
      <c r="E28" s="63">
        <v>1090</v>
      </c>
      <c r="F28" s="29" t="s">
        <v>6</v>
      </c>
      <c r="G28" s="29" t="s">
        <v>8</v>
      </c>
      <c r="H28" s="104"/>
      <c r="I28" s="115"/>
      <c r="J28" s="115"/>
      <c r="K28" s="148"/>
      <c r="L28" s="31"/>
      <c r="M28" s="31"/>
      <c r="N28" s="31"/>
      <c r="O28" s="31"/>
      <c r="P28" s="37"/>
      <c r="Q28" s="37"/>
      <c r="R28" s="103">
        <f>SUM(L28:O28)</f>
        <v>0</v>
      </c>
      <c r="S28" s="37">
        <f>R28*30</f>
        <v>0</v>
      </c>
    </row>
    <row r="29" spans="1:19" x14ac:dyDescent="0.25">
      <c r="A29" s="24">
        <v>2</v>
      </c>
      <c r="B29" s="24" t="s">
        <v>59</v>
      </c>
      <c r="C29" s="25"/>
      <c r="D29" s="25"/>
      <c r="E29" s="25"/>
      <c r="F29" s="26"/>
      <c r="G29" s="26"/>
      <c r="H29" s="115"/>
      <c r="I29" s="115"/>
      <c r="J29" s="115"/>
      <c r="K29" s="115"/>
      <c r="L29" s="31"/>
      <c r="M29" s="31"/>
      <c r="N29" s="31"/>
      <c r="O29" s="31"/>
      <c r="P29" s="37"/>
      <c r="Q29" s="37"/>
      <c r="R29" s="37"/>
      <c r="S29" s="37"/>
    </row>
    <row r="30" spans="1:19" ht="43.5" x14ac:dyDescent="0.25">
      <c r="A30" s="28" t="s">
        <v>13</v>
      </c>
      <c r="B30" s="32" t="s">
        <v>205</v>
      </c>
      <c r="C30" s="35"/>
      <c r="D30" s="35">
        <f>72+377</f>
        <v>449</v>
      </c>
      <c r="E30" s="35"/>
      <c r="F30" s="29" t="s">
        <v>38</v>
      </c>
      <c r="G30" s="29" t="s">
        <v>8</v>
      </c>
      <c r="H30" s="115">
        <v>2</v>
      </c>
      <c r="I30" s="115">
        <v>2</v>
      </c>
      <c r="J30" s="115">
        <v>2</v>
      </c>
      <c r="K30" s="115"/>
      <c r="L30" s="31"/>
      <c r="M30" s="31"/>
      <c r="N30" s="31"/>
      <c r="O30" s="31"/>
      <c r="P30" s="37"/>
      <c r="Q30" s="103">
        <f>SUM(L30:O30)</f>
        <v>0</v>
      </c>
      <c r="R30" s="37"/>
      <c r="S30" s="37">
        <f>Q30*30</f>
        <v>0</v>
      </c>
    </row>
    <row r="31" spans="1:19" ht="59.25" x14ac:dyDescent="0.25">
      <c r="A31" s="28" t="s">
        <v>14</v>
      </c>
      <c r="B31" s="22" t="s">
        <v>185</v>
      </c>
      <c r="C31" s="35"/>
      <c r="D31" s="35"/>
      <c r="E31" s="35">
        <f>5201-E32-E33-E34</f>
        <v>1829</v>
      </c>
      <c r="F31" s="29" t="s">
        <v>6</v>
      </c>
      <c r="G31" s="29" t="s">
        <v>8</v>
      </c>
      <c r="H31" s="115">
        <v>2</v>
      </c>
      <c r="I31" s="148">
        <v>2</v>
      </c>
      <c r="J31" s="148">
        <v>1</v>
      </c>
      <c r="K31" s="115"/>
      <c r="L31" s="31"/>
      <c r="M31" s="31"/>
      <c r="N31" s="31"/>
      <c r="O31" s="31"/>
      <c r="P31" s="37"/>
      <c r="Q31" s="37"/>
      <c r="R31" s="103">
        <f>SUM(L31:O31)</f>
        <v>0</v>
      </c>
      <c r="S31" s="37">
        <f>R31*30</f>
        <v>0</v>
      </c>
    </row>
    <row r="32" spans="1:19" ht="30" x14ac:dyDescent="0.25">
      <c r="A32" s="28" t="s">
        <v>15</v>
      </c>
      <c r="B32" s="22" t="s">
        <v>39</v>
      </c>
      <c r="C32" s="35"/>
      <c r="D32" s="35"/>
      <c r="E32" s="35">
        <v>793</v>
      </c>
      <c r="F32" s="29" t="s">
        <v>6</v>
      </c>
      <c r="G32" s="29" t="s">
        <v>8</v>
      </c>
      <c r="H32" s="115">
        <v>1</v>
      </c>
      <c r="I32" s="148"/>
      <c r="J32" s="148"/>
      <c r="K32" s="115"/>
      <c r="L32" s="31"/>
      <c r="M32" s="31"/>
      <c r="N32" s="31"/>
      <c r="O32" s="31"/>
      <c r="P32" s="37"/>
      <c r="Q32" s="37"/>
      <c r="R32" s="103">
        <f>SUM(L32:O32)</f>
        <v>0</v>
      </c>
      <c r="S32" s="37">
        <f>R32*30</f>
        <v>0</v>
      </c>
    </row>
    <row r="33" spans="1:19" ht="30" x14ac:dyDescent="0.25">
      <c r="A33" s="28" t="s">
        <v>91</v>
      </c>
      <c r="B33" s="22" t="s">
        <v>206</v>
      </c>
      <c r="C33" s="35"/>
      <c r="D33" s="35"/>
      <c r="E33" s="35">
        <v>2379</v>
      </c>
      <c r="F33" s="29" t="s">
        <v>6</v>
      </c>
      <c r="G33" s="29" t="s">
        <v>8</v>
      </c>
      <c r="H33" s="115"/>
      <c r="I33" s="148"/>
      <c r="J33" s="148"/>
      <c r="K33" s="115">
        <v>3</v>
      </c>
      <c r="L33" s="31"/>
      <c r="M33" s="31"/>
      <c r="N33" s="31"/>
      <c r="O33" s="31"/>
      <c r="P33" s="37"/>
      <c r="Q33" s="37"/>
      <c r="R33" s="103">
        <f>SUM(L33:O33)</f>
        <v>0</v>
      </c>
      <c r="S33" s="37">
        <f>R33*30</f>
        <v>0</v>
      </c>
    </row>
    <row r="34" spans="1:19" ht="30" x14ac:dyDescent="0.25">
      <c r="A34" s="28" t="s">
        <v>92</v>
      </c>
      <c r="B34" s="22" t="s">
        <v>63</v>
      </c>
      <c r="C34" s="35"/>
      <c r="D34" s="35"/>
      <c r="E34" s="35">
        <v>200</v>
      </c>
      <c r="F34" s="29" t="s">
        <v>6</v>
      </c>
      <c r="G34" s="29" t="s">
        <v>8</v>
      </c>
      <c r="H34" s="115"/>
      <c r="I34" s="148"/>
      <c r="J34" s="148"/>
      <c r="K34" s="115">
        <v>1</v>
      </c>
      <c r="L34" s="31"/>
      <c r="M34" s="31"/>
      <c r="N34" s="31"/>
      <c r="O34" s="31"/>
      <c r="P34" s="37"/>
      <c r="Q34" s="37"/>
      <c r="R34" s="103">
        <f>SUM(L34:O34)</f>
        <v>0</v>
      </c>
      <c r="S34" s="37">
        <f>R34*30</f>
        <v>0</v>
      </c>
    </row>
    <row r="35" spans="1:19" x14ac:dyDescent="0.25">
      <c r="A35" s="24">
        <v>3</v>
      </c>
      <c r="B35" s="24" t="s">
        <v>155</v>
      </c>
      <c r="C35" s="68"/>
      <c r="D35" s="68"/>
      <c r="E35" s="68"/>
      <c r="F35" s="29"/>
      <c r="G35" s="29"/>
      <c r="H35" s="115"/>
      <c r="I35" s="115"/>
      <c r="J35" s="115"/>
      <c r="K35" s="115"/>
      <c r="L35" s="105"/>
      <c r="M35" s="105"/>
      <c r="N35" s="105"/>
      <c r="O35" s="105"/>
      <c r="P35" s="106"/>
      <c r="Q35" s="106"/>
      <c r="R35" s="106"/>
      <c r="S35" s="37"/>
    </row>
    <row r="36" spans="1:19" x14ac:dyDescent="0.25">
      <c r="A36" s="88" t="s">
        <v>16</v>
      </c>
      <c r="B36" s="28" t="s">
        <v>36</v>
      </c>
      <c r="C36" s="89"/>
      <c r="D36" s="89"/>
      <c r="E36" s="89"/>
      <c r="F36" s="23"/>
      <c r="G36" s="23"/>
      <c r="H36" s="115"/>
      <c r="I36" s="115"/>
      <c r="J36" s="115"/>
      <c r="K36" s="115"/>
      <c r="L36" s="105"/>
      <c r="M36" s="105"/>
      <c r="N36" s="105"/>
      <c r="O36" s="105"/>
      <c r="P36" s="106"/>
      <c r="Q36" s="106"/>
      <c r="R36" s="106"/>
      <c r="S36" s="37"/>
    </row>
    <row r="37" spans="1:19" x14ac:dyDescent="0.25">
      <c r="A37" s="31" t="s">
        <v>156</v>
      </c>
      <c r="B37" s="31" t="s">
        <v>241</v>
      </c>
      <c r="C37" s="85"/>
      <c r="D37" s="85"/>
      <c r="E37" s="85"/>
      <c r="F37" s="22"/>
      <c r="G37" s="22"/>
      <c r="H37" s="115"/>
      <c r="I37" s="115"/>
      <c r="J37" s="115"/>
      <c r="K37" s="115"/>
      <c r="L37" s="105"/>
      <c r="M37" s="105"/>
      <c r="N37" s="105"/>
      <c r="O37" s="105"/>
      <c r="P37" s="106"/>
      <c r="Q37" s="106"/>
      <c r="R37" s="106"/>
      <c r="S37" s="37"/>
    </row>
    <row r="38" spans="1:19" ht="30" x14ac:dyDescent="0.25">
      <c r="A38" s="69" t="s">
        <v>258</v>
      </c>
      <c r="B38" s="33" t="s">
        <v>242</v>
      </c>
      <c r="C38" s="70"/>
      <c r="D38" s="71">
        <v>65</v>
      </c>
      <c r="E38" s="72"/>
      <c r="F38" s="34" t="s">
        <v>38</v>
      </c>
      <c r="G38" s="34" t="s">
        <v>8</v>
      </c>
      <c r="H38" s="153" t="s">
        <v>287</v>
      </c>
      <c r="I38" s="115"/>
      <c r="J38" s="115"/>
      <c r="K38" s="115"/>
      <c r="L38" s="31"/>
      <c r="M38" s="31"/>
      <c r="N38" s="31"/>
      <c r="O38" s="31"/>
      <c r="P38" s="37"/>
      <c r="Q38" s="103">
        <f>SUM(L38:O38)</f>
        <v>0</v>
      </c>
      <c r="R38" s="107"/>
      <c r="S38" s="37">
        <f>Q38*30</f>
        <v>0</v>
      </c>
    </row>
    <row r="39" spans="1:19" ht="30" x14ac:dyDescent="0.25">
      <c r="A39" s="69" t="s">
        <v>259</v>
      </c>
      <c r="B39" s="33" t="s">
        <v>243</v>
      </c>
      <c r="C39" s="70"/>
      <c r="D39" s="71">
        <v>110</v>
      </c>
      <c r="E39" s="72"/>
      <c r="F39" s="34" t="s">
        <v>38</v>
      </c>
      <c r="G39" s="34" t="s">
        <v>8</v>
      </c>
      <c r="H39" s="153"/>
      <c r="I39" s="115"/>
      <c r="J39" s="115"/>
      <c r="K39" s="115"/>
      <c r="L39" s="31"/>
      <c r="M39" s="31"/>
      <c r="N39" s="31"/>
      <c r="O39" s="31"/>
      <c r="P39" s="37"/>
      <c r="Q39" s="103">
        <f>SUM(L39:O39)</f>
        <v>0</v>
      </c>
      <c r="R39" s="107"/>
      <c r="S39" s="37">
        <f>Q39*30</f>
        <v>0</v>
      </c>
    </row>
    <row r="40" spans="1:19" ht="30" x14ac:dyDescent="0.25">
      <c r="A40" s="69" t="s">
        <v>260</v>
      </c>
      <c r="B40" s="33" t="s">
        <v>244</v>
      </c>
      <c r="C40" s="70"/>
      <c r="D40" s="72"/>
      <c r="E40" s="71">
        <v>96</v>
      </c>
      <c r="F40" s="34" t="s">
        <v>6</v>
      </c>
      <c r="G40" s="34" t="s">
        <v>8</v>
      </c>
      <c r="H40" s="153"/>
      <c r="I40" s="115"/>
      <c r="J40" s="115"/>
      <c r="K40" s="115"/>
      <c r="L40" s="31"/>
      <c r="M40" s="31"/>
      <c r="N40" s="31"/>
      <c r="O40" s="31"/>
      <c r="P40" s="37"/>
      <c r="Q40" s="37"/>
      <c r="R40" s="103">
        <f t="shared" ref="R40:R44" si="0">SUM(L40:O40)</f>
        <v>0</v>
      </c>
      <c r="S40" s="37">
        <f t="shared" ref="S40:S44" si="1">R40*30</f>
        <v>0</v>
      </c>
    </row>
    <row r="41" spans="1:19" ht="30" x14ac:dyDescent="0.25">
      <c r="A41" s="69" t="s">
        <v>261</v>
      </c>
      <c r="B41" s="33" t="s">
        <v>245</v>
      </c>
      <c r="C41" s="70"/>
      <c r="D41" s="72"/>
      <c r="E41" s="71">
        <v>43</v>
      </c>
      <c r="F41" s="34" t="s">
        <v>6</v>
      </c>
      <c r="G41" s="34" t="s">
        <v>8</v>
      </c>
      <c r="H41" s="153"/>
      <c r="I41" s="115"/>
      <c r="J41" s="115"/>
      <c r="K41" s="115"/>
      <c r="L41" s="31"/>
      <c r="M41" s="31"/>
      <c r="N41" s="31"/>
      <c r="O41" s="31"/>
      <c r="P41" s="37"/>
      <c r="Q41" s="37"/>
      <c r="R41" s="103">
        <f t="shared" si="0"/>
        <v>0</v>
      </c>
      <c r="S41" s="37">
        <f t="shared" si="1"/>
        <v>0</v>
      </c>
    </row>
    <row r="42" spans="1:19" ht="30" x14ac:dyDescent="0.25">
      <c r="A42" s="69" t="s">
        <v>262</v>
      </c>
      <c r="B42" s="33" t="s">
        <v>246</v>
      </c>
      <c r="C42" s="70"/>
      <c r="D42" s="72"/>
      <c r="E42" s="71">
        <v>11</v>
      </c>
      <c r="F42" s="34" t="s">
        <v>6</v>
      </c>
      <c r="G42" s="34" t="s">
        <v>8</v>
      </c>
      <c r="H42" s="153"/>
      <c r="I42" s="115"/>
      <c r="J42" s="115"/>
      <c r="K42" s="115"/>
      <c r="L42" s="31"/>
      <c r="M42" s="31"/>
      <c r="N42" s="31"/>
      <c r="O42" s="31"/>
      <c r="P42" s="37"/>
      <c r="Q42" s="37"/>
      <c r="R42" s="103">
        <f t="shared" si="0"/>
        <v>0</v>
      </c>
      <c r="S42" s="37">
        <f t="shared" si="1"/>
        <v>0</v>
      </c>
    </row>
    <row r="43" spans="1:19" ht="30" x14ac:dyDescent="0.25">
      <c r="A43" s="69" t="s">
        <v>263</v>
      </c>
      <c r="B43" s="33" t="s">
        <v>247</v>
      </c>
      <c r="C43" s="70"/>
      <c r="D43" s="72"/>
      <c r="E43" s="71">
        <v>615</v>
      </c>
      <c r="F43" s="34" t="s">
        <v>6</v>
      </c>
      <c r="G43" s="34" t="s">
        <v>8</v>
      </c>
      <c r="H43" s="153"/>
      <c r="I43" s="115"/>
      <c r="J43" s="115"/>
      <c r="K43" s="115"/>
      <c r="L43" s="31"/>
      <c r="M43" s="31"/>
      <c r="N43" s="31"/>
      <c r="O43" s="31"/>
      <c r="P43" s="37"/>
      <c r="Q43" s="37"/>
      <c r="R43" s="103">
        <f t="shared" si="0"/>
        <v>0</v>
      </c>
      <c r="S43" s="37">
        <f t="shared" si="1"/>
        <v>0</v>
      </c>
    </row>
    <row r="44" spans="1:19" ht="30" x14ac:dyDescent="0.25">
      <c r="A44" s="69" t="s">
        <v>264</v>
      </c>
      <c r="B44" s="34" t="s">
        <v>257</v>
      </c>
      <c r="C44" s="72"/>
      <c r="D44" s="72"/>
      <c r="E44" s="72">
        <v>299</v>
      </c>
      <c r="F44" s="34" t="s">
        <v>6</v>
      </c>
      <c r="G44" s="34" t="s">
        <v>8</v>
      </c>
      <c r="H44" s="153"/>
      <c r="I44" s="115"/>
      <c r="J44" s="115"/>
      <c r="K44" s="115"/>
      <c r="L44" s="31"/>
      <c r="M44" s="31"/>
      <c r="N44" s="31"/>
      <c r="O44" s="31"/>
      <c r="P44" s="37"/>
      <c r="Q44" s="37"/>
      <c r="R44" s="103">
        <f t="shared" si="0"/>
        <v>0</v>
      </c>
      <c r="S44" s="37">
        <f t="shared" si="1"/>
        <v>0</v>
      </c>
    </row>
    <row r="45" spans="1:19" ht="45" x14ac:dyDescent="0.25">
      <c r="A45" s="84" t="s">
        <v>157</v>
      </c>
      <c r="B45" s="23" t="s">
        <v>280</v>
      </c>
      <c r="C45" s="85"/>
      <c r="D45" s="63">
        <v>113</v>
      </c>
      <c r="E45" s="108"/>
      <c r="F45" s="23" t="s">
        <v>38</v>
      </c>
      <c r="G45" s="23" t="s">
        <v>8</v>
      </c>
      <c r="H45" s="153"/>
      <c r="I45" s="115"/>
      <c r="J45" s="115"/>
      <c r="K45" s="81"/>
      <c r="L45" s="31"/>
      <c r="M45" s="31"/>
      <c r="N45" s="31"/>
      <c r="O45" s="31"/>
      <c r="P45" s="37"/>
      <c r="Q45" s="103">
        <f>SUM(L45:O45)</f>
        <v>0</v>
      </c>
      <c r="R45" s="107"/>
      <c r="S45" s="37">
        <f>Q45*30</f>
        <v>0</v>
      </c>
    </row>
    <row r="46" spans="1:19" x14ac:dyDescent="0.25">
      <c r="A46" s="84" t="s">
        <v>158</v>
      </c>
      <c r="B46" s="31" t="s">
        <v>248</v>
      </c>
      <c r="C46" s="85"/>
      <c r="D46" s="86"/>
      <c r="E46" s="86"/>
      <c r="F46" s="22"/>
      <c r="G46" s="22"/>
      <c r="H46" s="153"/>
      <c r="I46" s="115"/>
      <c r="J46" s="115"/>
      <c r="K46" s="81"/>
      <c r="L46" s="31"/>
      <c r="M46" s="31"/>
      <c r="N46" s="31"/>
      <c r="O46" s="31"/>
      <c r="P46" s="106"/>
      <c r="Q46" s="106"/>
      <c r="R46" s="106"/>
      <c r="S46" s="37"/>
    </row>
    <row r="47" spans="1:19" ht="30" x14ac:dyDescent="0.25">
      <c r="A47" s="69" t="s">
        <v>265</v>
      </c>
      <c r="B47" s="33" t="s">
        <v>249</v>
      </c>
      <c r="C47" s="70"/>
      <c r="D47" s="72">
        <v>76</v>
      </c>
      <c r="E47" s="75"/>
      <c r="F47" s="34" t="s">
        <v>38</v>
      </c>
      <c r="G47" s="34" t="s">
        <v>8</v>
      </c>
      <c r="H47" s="153"/>
      <c r="I47" s="115"/>
      <c r="J47" s="115"/>
      <c r="K47" s="81"/>
      <c r="L47" s="31"/>
      <c r="M47" s="31"/>
      <c r="N47" s="31"/>
      <c r="O47" s="31"/>
      <c r="P47" s="37"/>
      <c r="Q47" s="103">
        <f t="shared" ref="Q47:Q51" si="2">SUM(L47:O47)</f>
        <v>0</v>
      </c>
      <c r="R47" s="37"/>
      <c r="S47" s="37">
        <f t="shared" ref="S47:S54" si="3">Q47*30</f>
        <v>0</v>
      </c>
    </row>
    <row r="48" spans="1:19" ht="30" x14ac:dyDescent="0.25">
      <c r="A48" s="69" t="s">
        <v>266</v>
      </c>
      <c r="B48" s="33" t="s">
        <v>250</v>
      </c>
      <c r="C48" s="70"/>
      <c r="D48" s="72">
        <v>62</v>
      </c>
      <c r="E48" s="75"/>
      <c r="F48" s="34" t="s">
        <v>38</v>
      </c>
      <c r="G48" s="34" t="s">
        <v>8</v>
      </c>
      <c r="H48" s="153"/>
      <c r="I48" s="115"/>
      <c r="J48" s="115"/>
      <c r="K48" s="81"/>
      <c r="L48" s="31"/>
      <c r="M48" s="31"/>
      <c r="N48" s="31"/>
      <c r="O48" s="31"/>
      <c r="P48" s="37"/>
      <c r="Q48" s="103">
        <f t="shared" si="2"/>
        <v>0</v>
      </c>
      <c r="R48" s="37"/>
      <c r="S48" s="37">
        <f t="shared" si="3"/>
        <v>0</v>
      </c>
    </row>
    <row r="49" spans="1:19" x14ac:dyDescent="0.25">
      <c r="A49" s="84" t="s">
        <v>159</v>
      </c>
      <c r="B49" s="31" t="s">
        <v>251</v>
      </c>
      <c r="C49" s="90"/>
      <c r="D49" s="91"/>
      <c r="E49" s="92"/>
      <c r="F49" s="34"/>
      <c r="G49" s="93"/>
      <c r="H49" s="153"/>
      <c r="I49" s="115"/>
      <c r="J49" s="115"/>
      <c r="K49" s="115"/>
      <c r="L49" s="31"/>
      <c r="M49" s="31"/>
      <c r="N49" s="31"/>
      <c r="O49" s="31"/>
      <c r="P49" s="106"/>
      <c r="Q49" s="106"/>
      <c r="R49" s="37"/>
      <c r="S49" s="37"/>
    </row>
    <row r="50" spans="1:19" ht="30" x14ac:dyDescent="0.25">
      <c r="A50" s="69" t="s">
        <v>267</v>
      </c>
      <c r="B50" s="33" t="s">
        <v>252</v>
      </c>
      <c r="C50" s="70"/>
      <c r="D50" s="72">
        <v>74</v>
      </c>
      <c r="E50" s="75"/>
      <c r="F50" s="34" t="s">
        <v>38</v>
      </c>
      <c r="G50" s="34" t="s">
        <v>8</v>
      </c>
      <c r="H50" s="153"/>
      <c r="I50" s="115"/>
      <c r="J50" s="115"/>
      <c r="K50" s="115"/>
      <c r="L50" s="31"/>
      <c r="M50" s="31"/>
      <c r="N50" s="31"/>
      <c r="O50" s="31"/>
      <c r="P50" s="37"/>
      <c r="Q50" s="103">
        <f t="shared" si="2"/>
        <v>0</v>
      </c>
      <c r="R50" s="106"/>
      <c r="S50" s="37">
        <f t="shared" si="3"/>
        <v>0</v>
      </c>
    </row>
    <row r="51" spans="1:19" ht="30" x14ac:dyDescent="0.25">
      <c r="A51" s="69" t="s">
        <v>268</v>
      </c>
      <c r="B51" s="33" t="s">
        <v>253</v>
      </c>
      <c r="C51" s="70"/>
      <c r="D51" s="72">
        <v>28</v>
      </c>
      <c r="E51" s="75"/>
      <c r="F51" s="34" t="s">
        <v>38</v>
      </c>
      <c r="G51" s="34" t="s">
        <v>8</v>
      </c>
      <c r="H51" s="153"/>
      <c r="I51" s="115"/>
      <c r="J51" s="115"/>
      <c r="K51" s="115"/>
      <c r="L51" s="31"/>
      <c r="M51" s="31"/>
      <c r="N51" s="31"/>
      <c r="O51" s="31"/>
      <c r="P51" s="37"/>
      <c r="Q51" s="103">
        <f t="shared" si="2"/>
        <v>0</v>
      </c>
      <c r="R51" s="106"/>
      <c r="S51" s="37">
        <f t="shared" si="3"/>
        <v>0</v>
      </c>
    </row>
    <row r="52" spans="1:19" x14ac:dyDescent="0.25">
      <c r="A52" s="84" t="s">
        <v>160</v>
      </c>
      <c r="B52" s="31" t="s">
        <v>256</v>
      </c>
      <c r="C52" s="85"/>
      <c r="D52" s="86"/>
      <c r="E52" s="87"/>
      <c r="F52" s="34"/>
      <c r="G52" s="34"/>
      <c r="H52" s="115"/>
      <c r="I52" s="115"/>
      <c r="J52" s="115"/>
      <c r="K52" s="115"/>
      <c r="L52" s="31"/>
      <c r="M52" s="31"/>
      <c r="N52" s="31"/>
      <c r="O52" s="31"/>
      <c r="P52" s="37"/>
      <c r="Q52" s="37"/>
      <c r="R52" s="37"/>
      <c r="S52" s="37"/>
    </row>
    <row r="53" spans="1:19" ht="30" x14ac:dyDescent="0.25">
      <c r="A53" s="69" t="s">
        <v>269</v>
      </c>
      <c r="B53" s="33" t="s">
        <v>254</v>
      </c>
      <c r="C53" s="70"/>
      <c r="D53" s="72">
        <v>475</v>
      </c>
      <c r="E53" s="75"/>
      <c r="F53" s="73" t="s">
        <v>38</v>
      </c>
      <c r="G53" s="73" t="s">
        <v>8</v>
      </c>
      <c r="H53" s="148">
        <v>1</v>
      </c>
      <c r="I53" s="115"/>
      <c r="J53" s="115"/>
      <c r="K53" s="115"/>
      <c r="L53" s="31"/>
      <c r="M53" s="31"/>
      <c r="N53" s="31"/>
      <c r="O53" s="31"/>
      <c r="P53" s="37"/>
      <c r="Q53" s="103">
        <f>SUM(L53:O53)</f>
        <v>0</v>
      </c>
      <c r="R53" s="107"/>
      <c r="S53" s="37">
        <f t="shared" si="3"/>
        <v>0</v>
      </c>
    </row>
    <row r="54" spans="1:19" ht="30" x14ac:dyDescent="0.25">
      <c r="A54" s="69" t="s">
        <v>270</v>
      </c>
      <c r="B54" s="33" t="s">
        <v>255</v>
      </c>
      <c r="C54" s="70"/>
      <c r="D54" s="72">
        <v>110</v>
      </c>
      <c r="E54" s="75"/>
      <c r="F54" s="73" t="s">
        <v>38</v>
      </c>
      <c r="G54" s="73" t="s">
        <v>8</v>
      </c>
      <c r="H54" s="148"/>
      <c r="I54" s="115"/>
      <c r="J54" s="115"/>
      <c r="K54" s="115"/>
      <c r="L54" s="31"/>
      <c r="M54" s="31"/>
      <c r="N54" s="31"/>
      <c r="O54" s="31"/>
      <c r="P54" s="37"/>
      <c r="Q54" s="103"/>
      <c r="R54" s="107"/>
      <c r="S54" s="37">
        <f t="shared" si="3"/>
        <v>0</v>
      </c>
    </row>
    <row r="55" spans="1:19" x14ac:dyDescent="0.25">
      <c r="A55" s="28" t="s">
        <v>17</v>
      </c>
      <c r="B55" s="28" t="s">
        <v>45</v>
      </c>
      <c r="C55" s="35"/>
      <c r="D55" s="35"/>
      <c r="E55" s="35"/>
      <c r="F55" s="29"/>
      <c r="G55" s="29"/>
      <c r="H55" s="115"/>
      <c r="I55" s="115"/>
      <c r="J55" s="115"/>
      <c r="K55" s="115"/>
      <c r="L55" s="31"/>
      <c r="M55" s="31"/>
      <c r="N55" s="31"/>
      <c r="O55" s="31"/>
      <c r="P55" s="37"/>
      <c r="Q55" s="37"/>
      <c r="R55" s="37"/>
      <c r="S55" s="37"/>
    </row>
    <row r="56" spans="1:19" ht="30" x14ac:dyDescent="0.25">
      <c r="A56" s="31" t="s">
        <v>161</v>
      </c>
      <c r="B56" s="23" t="s">
        <v>47</v>
      </c>
      <c r="C56" s="35">
        <f>23+63</f>
        <v>86</v>
      </c>
      <c r="D56" s="35"/>
      <c r="E56" s="35"/>
      <c r="F56" s="29" t="s">
        <v>38</v>
      </c>
      <c r="G56" s="29" t="s">
        <v>7</v>
      </c>
      <c r="H56" s="148">
        <v>1</v>
      </c>
      <c r="I56" s="148">
        <v>1</v>
      </c>
      <c r="J56" s="148">
        <v>1</v>
      </c>
      <c r="K56" s="115"/>
      <c r="L56" s="31"/>
      <c r="M56" s="31"/>
      <c r="N56" s="31"/>
      <c r="O56" s="31"/>
      <c r="P56" s="103">
        <f>SUM(L56:O56)</f>
        <v>0</v>
      </c>
      <c r="Q56" s="37"/>
      <c r="R56" s="37"/>
      <c r="S56" s="37">
        <f>P56*30</f>
        <v>0</v>
      </c>
    </row>
    <row r="57" spans="1:19" ht="30" x14ac:dyDescent="0.25">
      <c r="A57" s="31" t="s">
        <v>162</v>
      </c>
      <c r="B57" s="31" t="s">
        <v>271</v>
      </c>
      <c r="C57" s="35"/>
      <c r="D57" s="35">
        <v>209</v>
      </c>
      <c r="E57" s="35"/>
      <c r="F57" s="29" t="s">
        <v>38</v>
      </c>
      <c r="G57" s="29" t="s">
        <v>8</v>
      </c>
      <c r="H57" s="148"/>
      <c r="I57" s="148"/>
      <c r="J57" s="148"/>
      <c r="K57" s="115"/>
      <c r="L57" s="31"/>
      <c r="M57" s="31"/>
      <c r="N57" s="31"/>
      <c r="O57" s="31"/>
      <c r="P57" s="37"/>
      <c r="Q57" s="103">
        <f>SUM(L57:O57)</f>
        <v>0</v>
      </c>
      <c r="R57" s="37"/>
      <c r="S57" s="37">
        <f>Q57*30</f>
        <v>0</v>
      </c>
    </row>
    <row r="58" spans="1:19" ht="30" x14ac:dyDescent="0.25">
      <c r="A58" s="31" t="s">
        <v>163</v>
      </c>
      <c r="B58" s="23" t="s">
        <v>46</v>
      </c>
      <c r="C58" s="35"/>
      <c r="D58" s="35"/>
      <c r="E58" s="35">
        <v>285</v>
      </c>
      <c r="F58" s="29" t="s">
        <v>6</v>
      </c>
      <c r="G58" s="29" t="s">
        <v>8</v>
      </c>
      <c r="H58" s="148"/>
      <c r="I58" s="148"/>
      <c r="J58" s="148"/>
      <c r="K58" s="115"/>
      <c r="L58" s="31"/>
      <c r="M58" s="31"/>
      <c r="N58" s="31"/>
      <c r="O58" s="31"/>
      <c r="P58" s="37"/>
      <c r="Q58" s="37"/>
      <c r="R58" s="103">
        <f>SUM(L58:O58)</f>
        <v>0</v>
      </c>
      <c r="S58" s="37">
        <f>R58*30</f>
        <v>0</v>
      </c>
    </row>
    <row r="59" spans="1:19" x14ac:dyDescent="0.25">
      <c r="A59" s="31" t="s">
        <v>164</v>
      </c>
      <c r="B59" s="23" t="s">
        <v>143</v>
      </c>
      <c r="C59" s="35"/>
      <c r="D59" s="35"/>
      <c r="E59" s="35"/>
      <c r="F59" s="29"/>
      <c r="G59" s="29"/>
      <c r="H59" s="115"/>
      <c r="I59" s="148"/>
      <c r="J59" s="148"/>
      <c r="K59" s="115"/>
      <c r="L59" s="31"/>
      <c r="M59" s="31"/>
      <c r="N59" s="31"/>
      <c r="O59" s="31"/>
      <c r="P59" s="37"/>
      <c r="Q59" s="37"/>
      <c r="R59" s="37"/>
      <c r="S59" s="37"/>
    </row>
    <row r="60" spans="1:19" ht="30" x14ac:dyDescent="0.25">
      <c r="A60" s="33" t="s">
        <v>272</v>
      </c>
      <c r="B60" s="33" t="s">
        <v>152</v>
      </c>
      <c r="C60" s="74"/>
      <c r="D60" s="74">
        <v>298</v>
      </c>
      <c r="E60" s="74"/>
      <c r="F60" s="73" t="s">
        <v>38</v>
      </c>
      <c r="G60" s="73" t="s">
        <v>8</v>
      </c>
      <c r="H60" s="148">
        <v>1</v>
      </c>
      <c r="I60" s="148"/>
      <c r="J60" s="148"/>
      <c r="K60" s="115"/>
      <c r="L60" s="31"/>
      <c r="M60" s="31"/>
      <c r="N60" s="31"/>
      <c r="O60" s="31"/>
      <c r="P60" s="37"/>
      <c r="Q60" s="103">
        <f>SUM(L60:O60)</f>
        <v>0</v>
      </c>
      <c r="R60" s="37"/>
      <c r="S60" s="37">
        <f>Q60*30</f>
        <v>0</v>
      </c>
    </row>
    <row r="61" spans="1:19" ht="30" x14ac:dyDescent="0.25">
      <c r="A61" s="33" t="s">
        <v>273</v>
      </c>
      <c r="B61" s="34" t="s">
        <v>180</v>
      </c>
      <c r="C61" s="74"/>
      <c r="D61" s="74"/>
      <c r="E61" s="74">
        <v>117</v>
      </c>
      <c r="F61" s="73" t="s">
        <v>6</v>
      </c>
      <c r="G61" s="73" t="s">
        <v>8</v>
      </c>
      <c r="H61" s="148"/>
      <c r="I61" s="148"/>
      <c r="J61" s="148"/>
      <c r="K61" s="115"/>
      <c r="L61" s="31"/>
      <c r="M61" s="31"/>
      <c r="N61" s="31"/>
      <c r="O61" s="31"/>
      <c r="P61" s="37"/>
      <c r="Q61" s="37"/>
      <c r="R61" s="103">
        <f>SUM(L61:O61)</f>
        <v>0</v>
      </c>
      <c r="S61" s="37">
        <f>R61*30</f>
        <v>0</v>
      </c>
    </row>
    <row r="62" spans="1:19" x14ac:dyDescent="0.25">
      <c r="A62" s="28" t="s">
        <v>18</v>
      </c>
      <c r="B62" s="28" t="s">
        <v>179</v>
      </c>
      <c r="C62" s="35"/>
      <c r="D62" s="35"/>
      <c r="E62" s="35"/>
      <c r="F62" s="29"/>
      <c r="G62" s="29"/>
      <c r="H62" s="115"/>
      <c r="I62" s="115"/>
      <c r="J62" s="115"/>
      <c r="K62" s="115"/>
      <c r="L62" s="31"/>
      <c r="M62" s="31"/>
      <c r="N62" s="31"/>
      <c r="O62" s="31"/>
      <c r="P62" s="37"/>
      <c r="Q62" s="37"/>
      <c r="R62" s="37"/>
      <c r="S62" s="37"/>
    </row>
    <row r="63" spans="1:19" ht="30" x14ac:dyDescent="0.25">
      <c r="A63" s="31" t="s">
        <v>165</v>
      </c>
      <c r="B63" s="23" t="s">
        <v>49</v>
      </c>
      <c r="C63" s="35">
        <v>186</v>
      </c>
      <c r="D63" s="35"/>
      <c r="E63" s="35"/>
      <c r="F63" s="29" t="s">
        <v>38</v>
      </c>
      <c r="G63" s="29" t="s">
        <v>7</v>
      </c>
      <c r="H63" s="115">
        <v>1</v>
      </c>
      <c r="I63" s="115">
        <v>1</v>
      </c>
      <c r="J63" s="148">
        <v>1</v>
      </c>
      <c r="K63" s="115"/>
      <c r="L63" s="31"/>
      <c r="M63" s="31"/>
      <c r="N63" s="31"/>
      <c r="O63" s="31"/>
      <c r="P63" s="103">
        <f>SUM(L63:O63)</f>
        <v>0</v>
      </c>
      <c r="Q63" s="37"/>
      <c r="R63" s="37"/>
      <c r="S63" s="37">
        <f>P63*30</f>
        <v>0</v>
      </c>
    </row>
    <row r="64" spans="1:19" ht="30" x14ac:dyDescent="0.25">
      <c r="A64" s="31" t="s">
        <v>166</v>
      </c>
      <c r="B64" s="31" t="s">
        <v>50</v>
      </c>
      <c r="C64" s="35"/>
      <c r="D64" s="35">
        <v>371</v>
      </c>
      <c r="E64" s="35"/>
      <c r="F64" s="29" t="s">
        <v>38</v>
      </c>
      <c r="G64" s="29" t="s">
        <v>8</v>
      </c>
      <c r="H64" s="115">
        <v>1</v>
      </c>
      <c r="I64" s="115">
        <v>1</v>
      </c>
      <c r="J64" s="148"/>
      <c r="K64" s="115"/>
      <c r="L64" s="31"/>
      <c r="M64" s="31"/>
      <c r="N64" s="31"/>
      <c r="O64" s="31"/>
      <c r="P64" s="37"/>
      <c r="Q64" s="103">
        <f>SUM(L64:O64)</f>
        <v>0</v>
      </c>
      <c r="R64" s="37"/>
      <c r="S64" s="37">
        <f>Q64*30</f>
        <v>0</v>
      </c>
    </row>
    <row r="65" spans="1:19" ht="45" x14ac:dyDescent="0.25">
      <c r="A65" s="31" t="s">
        <v>167</v>
      </c>
      <c r="B65" s="23" t="s">
        <v>51</v>
      </c>
      <c r="C65" s="35"/>
      <c r="D65" s="35"/>
      <c r="E65" s="35">
        <v>439</v>
      </c>
      <c r="F65" s="29" t="s">
        <v>6</v>
      </c>
      <c r="G65" s="29" t="s">
        <v>8</v>
      </c>
      <c r="H65" s="115">
        <v>1</v>
      </c>
      <c r="I65" s="115">
        <v>1</v>
      </c>
      <c r="J65" s="148"/>
      <c r="K65" s="115"/>
      <c r="L65" s="31"/>
      <c r="M65" s="31"/>
      <c r="N65" s="31"/>
      <c r="O65" s="31"/>
      <c r="P65" s="37"/>
      <c r="Q65" s="37"/>
      <c r="R65" s="103">
        <f>SUM(L65:O65)</f>
        <v>0</v>
      </c>
      <c r="S65" s="37">
        <f>R65*30</f>
        <v>0</v>
      </c>
    </row>
    <row r="66" spans="1:19" ht="14.45" customHeight="1" x14ac:dyDescent="0.25">
      <c r="A66" s="28" t="s">
        <v>168</v>
      </c>
      <c r="B66" s="28" t="s">
        <v>207</v>
      </c>
      <c r="C66" s="35"/>
      <c r="D66" s="35"/>
      <c r="E66" s="35"/>
      <c r="F66" s="29"/>
      <c r="G66" s="29"/>
      <c r="H66" s="115"/>
      <c r="I66" s="115"/>
      <c r="J66" s="81"/>
      <c r="K66" s="115"/>
      <c r="L66" s="31"/>
      <c r="M66" s="31"/>
      <c r="N66" s="31"/>
      <c r="O66" s="31"/>
      <c r="P66" s="37"/>
      <c r="Q66" s="37"/>
      <c r="R66" s="37"/>
      <c r="S66" s="37"/>
    </row>
    <row r="67" spans="1:19" ht="30" x14ac:dyDescent="0.25">
      <c r="A67" s="31" t="s">
        <v>169</v>
      </c>
      <c r="B67" s="31" t="s">
        <v>181</v>
      </c>
      <c r="C67" s="35">
        <v>318</v>
      </c>
      <c r="D67" s="35"/>
      <c r="E67" s="35"/>
      <c r="F67" s="29" t="s">
        <v>38</v>
      </c>
      <c r="G67" s="29" t="s">
        <v>7</v>
      </c>
      <c r="H67" s="148">
        <v>1</v>
      </c>
      <c r="I67" s="148">
        <v>1</v>
      </c>
      <c r="J67" s="148">
        <v>1</v>
      </c>
      <c r="K67" s="115"/>
      <c r="L67" s="31"/>
      <c r="M67" s="31"/>
      <c r="N67" s="31"/>
      <c r="O67" s="31"/>
      <c r="P67" s="103">
        <f>SUM(L67:O67)</f>
        <v>0</v>
      </c>
      <c r="Q67" s="37"/>
      <c r="R67" s="37"/>
      <c r="S67" s="37">
        <f>P67*30</f>
        <v>0</v>
      </c>
    </row>
    <row r="68" spans="1:19" ht="30" x14ac:dyDescent="0.25">
      <c r="A68" s="31" t="s">
        <v>170</v>
      </c>
      <c r="B68" s="31" t="s">
        <v>182</v>
      </c>
      <c r="C68" s="35"/>
      <c r="D68" s="35">
        <v>261</v>
      </c>
      <c r="E68" s="35"/>
      <c r="F68" s="29" t="s">
        <v>38</v>
      </c>
      <c r="G68" s="29" t="s">
        <v>8</v>
      </c>
      <c r="H68" s="148"/>
      <c r="I68" s="148"/>
      <c r="J68" s="148"/>
      <c r="K68" s="115"/>
      <c r="L68" s="31"/>
      <c r="M68" s="31"/>
      <c r="N68" s="31"/>
      <c r="O68" s="31"/>
      <c r="P68" s="37"/>
      <c r="Q68" s="103">
        <f>SUM(L68:O68)</f>
        <v>0</v>
      </c>
      <c r="R68" s="37"/>
      <c r="S68" s="37">
        <f>Q68*30</f>
        <v>0</v>
      </c>
    </row>
    <row r="69" spans="1:19" ht="14.45" customHeight="1" x14ac:dyDescent="0.25">
      <c r="A69" s="28" t="s">
        <v>171</v>
      </c>
      <c r="B69" s="22" t="s">
        <v>141</v>
      </c>
      <c r="C69" s="35"/>
      <c r="D69" s="35"/>
      <c r="E69" s="35"/>
      <c r="F69" s="29"/>
      <c r="G69" s="29"/>
      <c r="H69" s="115"/>
      <c r="I69" s="115"/>
      <c r="J69" s="148"/>
      <c r="K69" s="115"/>
      <c r="L69" s="31"/>
      <c r="M69" s="31"/>
      <c r="N69" s="31"/>
      <c r="O69" s="31"/>
      <c r="P69" s="37"/>
      <c r="Q69" s="37"/>
      <c r="R69" s="37"/>
      <c r="S69" s="37"/>
    </row>
    <row r="70" spans="1:19" ht="30" x14ac:dyDescent="0.25">
      <c r="A70" s="31" t="s">
        <v>172</v>
      </c>
      <c r="B70" s="31" t="s">
        <v>142</v>
      </c>
      <c r="C70" s="35">
        <v>93</v>
      </c>
      <c r="D70" s="35"/>
      <c r="E70" s="35"/>
      <c r="F70" s="29" t="s">
        <v>38</v>
      </c>
      <c r="G70" s="29" t="s">
        <v>7</v>
      </c>
      <c r="H70" s="148">
        <v>1</v>
      </c>
      <c r="I70" s="148">
        <v>1</v>
      </c>
      <c r="J70" s="148"/>
      <c r="K70" s="115"/>
      <c r="L70" s="31"/>
      <c r="M70" s="31"/>
      <c r="N70" s="31"/>
      <c r="O70" s="31"/>
      <c r="P70" s="103">
        <f>SUM(L70:O70)</f>
        <v>0</v>
      </c>
      <c r="Q70" s="37"/>
      <c r="R70" s="37"/>
      <c r="S70" s="37">
        <f>P70*30</f>
        <v>0</v>
      </c>
    </row>
    <row r="71" spans="1:19" ht="30" x14ac:dyDescent="0.25">
      <c r="A71" s="31" t="s">
        <v>173</v>
      </c>
      <c r="B71" s="31" t="s">
        <v>43</v>
      </c>
      <c r="C71" s="35"/>
      <c r="D71" s="35">
        <v>186</v>
      </c>
      <c r="E71" s="35"/>
      <c r="F71" s="29" t="s">
        <v>38</v>
      </c>
      <c r="G71" s="29" t="s">
        <v>8</v>
      </c>
      <c r="H71" s="148"/>
      <c r="I71" s="148"/>
      <c r="J71" s="148"/>
      <c r="K71" s="115"/>
      <c r="L71" s="31"/>
      <c r="M71" s="31"/>
      <c r="N71" s="31"/>
      <c r="O71" s="31"/>
      <c r="P71" s="37"/>
      <c r="Q71" s="103">
        <f>SUM(L71:O71)</f>
        <v>0</v>
      </c>
      <c r="R71" s="37"/>
      <c r="S71" s="37">
        <f>Q71*30</f>
        <v>0</v>
      </c>
    </row>
    <row r="72" spans="1:19" ht="45" x14ac:dyDescent="0.25">
      <c r="A72" s="31" t="s">
        <v>174</v>
      </c>
      <c r="B72" s="23" t="s">
        <v>48</v>
      </c>
      <c r="C72" s="35"/>
      <c r="D72" s="35"/>
      <c r="E72" s="35">
        <v>137</v>
      </c>
      <c r="F72" s="29" t="s">
        <v>6</v>
      </c>
      <c r="G72" s="29" t="s">
        <v>8</v>
      </c>
      <c r="H72" s="148"/>
      <c r="I72" s="148"/>
      <c r="J72" s="148"/>
      <c r="K72" s="115"/>
      <c r="L72" s="31"/>
      <c r="M72" s="31"/>
      <c r="N72" s="31"/>
      <c r="O72" s="31"/>
      <c r="P72" s="37"/>
      <c r="Q72" s="37"/>
      <c r="R72" s="103">
        <f>SUM(L72:O72)</f>
        <v>0</v>
      </c>
      <c r="S72" s="37">
        <f>R72*30</f>
        <v>0</v>
      </c>
    </row>
    <row r="73" spans="1:19" ht="14.45" customHeight="1" x14ac:dyDescent="0.25">
      <c r="A73" s="28" t="s">
        <v>175</v>
      </c>
      <c r="B73" s="28" t="s">
        <v>52</v>
      </c>
      <c r="C73" s="35"/>
      <c r="D73" s="35"/>
      <c r="E73" s="35"/>
      <c r="F73" s="29"/>
      <c r="G73" s="29"/>
      <c r="H73" s="115"/>
      <c r="I73" s="115"/>
      <c r="J73" s="148"/>
      <c r="K73" s="115"/>
      <c r="L73" s="31"/>
      <c r="M73" s="31"/>
      <c r="N73" s="31"/>
      <c r="O73" s="31"/>
      <c r="P73" s="37"/>
      <c r="Q73" s="37"/>
      <c r="R73" s="37"/>
      <c r="S73" s="37"/>
    </row>
    <row r="74" spans="1:19" ht="30" x14ac:dyDescent="0.25">
      <c r="A74" s="31" t="s">
        <v>176</v>
      </c>
      <c r="B74" s="23" t="s">
        <v>53</v>
      </c>
      <c r="C74" s="35">
        <f>93+93</f>
        <v>186</v>
      </c>
      <c r="D74" s="35"/>
      <c r="E74" s="35"/>
      <c r="F74" s="29" t="s">
        <v>38</v>
      </c>
      <c r="G74" s="29" t="s">
        <v>7</v>
      </c>
      <c r="H74" s="115">
        <v>1</v>
      </c>
      <c r="I74" s="148">
        <v>1</v>
      </c>
      <c r="J74" s="148"/>
      <c r="K74" s="115"/>
      <c r="L74" s="31"/>
      <c r="M74" s="31"/>
      <c r="N74" s="31"/>
      <c r="O74" s="31"/>
      <c r="P74" s="103">
        <f>SUM(L74:O74)</f>
        <v>0</v>
      </c>
      <c r="Q74" s="37"/>
      <c r="R74" s="37"/>
      <c r="S74" s="37">
        <f>P74*30</f>
        <v>0</v>
      </c>
    </row>
    <row r="75" spans="1:19" ht="30" x14ac:dyDescent="0.25">
      <c r="A75" s="31" t="s">
        <v>177</v>
      </c>
      <c r="B75" s="31" t="s">
        <v>50</v>
      </c>
      <c r="C75" s="35"/>
      <c r="D75" s="35">
        <v>370</v>
      </c>
      <c r="E75" s="35"/>
      <c r="F75" s="29" t="s">
        <v>38</v>
      </c>
      <c r="G75" s="29" t="s">
        <v>8</v>
      </c>
      <c r="H75" s="148">
        <v>1</v>
      </c>
      <c r="I75" s="148"/>
      <c r="J75" s="148"/>
      <c r="K75" s="115"/>
      <c r="L75" s="31"/>
      <c r="M75" s="31"/>
      <c r="N75" s="31"/>
      <c r="O75" s="31"/>
      <c r="P75" s="37"/>
      <c r="Q75" s="103">
        <f>SUM(L75:O75)</f>
        <v>0</v>
      </c>
      <c r="R75" s="37"/>
      <c r="S75" s="37">
        <f>Q75*30</f>
        <v>0</v>
      </c>
    </row>
    <row r="76" spans="1:19" ht="45" x14ac:dyDescent="0.25">
      <c r="A76" s="31" t="s">
        <v>178</v>
      </c>
      <c r="B76" s="23" t="s">
        <v>54</v>
      </c>
      <c r="C76" s="35"/>
      <c r="D76" s="35"/>
      <c r="E76" s="35">
        <v>439</v>
      </c>
      <c r="F76" s="29" t="s">
        <v>6</v>
      </c>
      <c r="G76" s="29" t="s">
        <v>8</v>
      </c>
      <c r="H76" s="148"/>
      <c r="I76" s="148"/>
      <c r="J76" s="148"/>
      <c r="K76" s="115"/>
      <c r="L76" s="31"/>
      <c r="M76" s="31"/>
      <c r="N76" s="31"/>
      <c r="O76" s="31"/>
      <c r="P76" s="37"/>
      <c r="Q76" s="37"/>
      <c r="R76" s="103">
        <f>SUM(L76:O76)</f>
        <v>0</v>
      </c>
      <c r="S76" s="37">
        <f>R76*30</f>
        <v>0</v>
      </c>
    </row>
    <row r="77" spans="1:19" x14ac:dyDescent="0.25">
      <c r="A77" s="24">
        <v>4</v>
      </c>
      <c r="B77" s="24" t="s">
        <v>183</v>
      </c>
      <c r="C77" s="25"/>
      <c r="D77" s="25"/>
      <c r="E77" s="25"/>
      <c r="F77" s="26"/>
      <c r="G77" s="26"/>
      <c r="H77" s="115"/>
      <c r="I77" s="115"/>
      <c r="J77" s="115"/>
      <c r="K77" s="115"/>
      <c r="L77" s="31"/>
      <c r="M77" s="31"/>
      <c r="N77" s="31"/>
      <c r="O77" s="31"/>
      <c r="P77" s="37"/>
      <c r="Q77" s="37"/>
      <c r="R77" s="37"/>
      <c r="S77" s="37"/>
    </row>
    <row r="78" spans="1:19" ht="30" x14ac:dyDescent="0.25">
      <c r="A78" s="28" t="s">
        <v>19</v>
      </c>
      <c r="B78" s="22" t="s">
        <v>56</v>
      </c>
      <c r="C78" s="35"/>
      <c r="D78" s="35">
        <v>32</v>
      </c>
      <c r="E78" s="64"/>
      <c r="F78" s="29" t="s">
        <v>38</v>
      </c>
      <c r="G78" s="29" t="s">
        <v>8</v>
      </c>
      <c r="H78" s="115"/>
      <c r="I78" s="115"/>
      <c r="J78" s="115"/>
      <c r="K78" s="148">
        <v>1</v>
      </c>
      <c r="L78" s="31"/>
      <c r="M78" s="31"/>
      <c r="N78" s="31"/>
      <c r="O78" s="31"/>
      <c r="P78" s="37"/>
      <c r="Q78" s="103">
        <f>SUM(L78:O78)</f>
        <v>0</v>
      </c>
      <c r="R78" s="107"/>
      <c r="S78" s="37">
        <f>Q78*30</f>
        <v>0</v>
      </c>
    </row>
    <row r="79" spans="1:19" ht="30" x14ac:dyDescent="0.25">
      <c r="A79" s="28" t="s">
        <v>20</v>
      </c>
      <c r="B79" s="22" t="s">
        <v>57</v>
      </c>
      <c r="C79" s="35"/>
      <c r="D79" s="35">
        <v>32</v>
      </c>
      <c r="E79" s="35"/>
      <c r="F79" s="29" t="s">
        <v>38</v>
      </c>
      <c r="G79" s="29" t="s">
        <v>8</v>
      </c>
      <c r="H79" s="115"/>
      <c r="I79" s="115"/>
      <c r="J79" s="115"/>
      <c r="K79" s="148"/>
      <c r="L79" s="31"/>
      <c r="M79" s="31"/>
      <c r="N79" s="31"/>
      <c r="O79" s="31"/>
      <c r="P79" s="37"/>
      <c r="Q79" s="103">
        <f>SUM(L79:O79)</f>
        <v>0</v>
      </c>
      <c r="R79" s="37"/>
      <c r="S79" s="37">
        <f>Q79*30</f>
        <v>0</v>
      </c>
    </row>
    <row r="80" spans="1:19" ht="42.75" x14ac:dyDescent="0.25">
      <c r="A80" s="28" t="s">
        <v>21</v>
      </c>
      <c r="B80" s="22" t="s">
        <v>58</v>
      </c>
      <c r="C80" s="35"/>
      <c r="D80" s="35"/>
      <c r="E80" s="35">
        <v>65</v>
      </c>
      <c r="F80" s="29" t="s">
        <v>55</v>
      </c>
      <c r="G80" s="29" t="s">
        <v>8</v>
      </c>
      <c r="H80" s="115"/>
      <c r="I80" s="115"/>
      <c r="J80" s="115"/>
      <c r="K80" s="148"/>
      <c r="L80" s="31"/>
      <c r="M80" s="31"/>
      <c r="N80" s="31"/>
      <c r="O80" s="31"/>
      <c r="P80" s="37"/>
      <c r="Q80" s="37"/>
      <c r="R80" s="103">
        <f>SUM(L80:O80)</f>
        <v>0</v>
      </c>
      <c r="S80" s="37">
        <f>R80*30</f>
        <v>0</v>
      </c>
    </row>
    <row r="81" spans="1:19" x14ac:dyDescent="0.25">
      <c r="A81" s="24">
        <v>5</v>
      </c>
      <c r="B81" s="24" t="s">
        <v>154</v>
      </c>
      <c r="C81" s="35"/>
      <c r="D81" s="35"/>
      <c r="E81" s="35"/>
      <c r="F81" s="36"/>
      <c r="G81" s="36"/>
      <c r="H81" s="115"/>
      <c r="I81" s="115"/>
      <c r="J81" s="115"/>
      <c r="K81" s="115"/>
      <c r="L81" s="31"/>
      <c r="M81" s="31"/>
      <c r="N81" s="31"/>
      <c r="O81" s="31"/>
      <c r="P81" s="31"/>
      <c r="Q81" s="31"/>
      <c r="R81" s="31"/>
      <c r="S81" s="31"/>
    </row>
    <row r="82" spans="1:19" x14ac:dyDescent="0.25">
      <c r="A82" s="28" t="s">
        <v>22</v>
      </c>
      <c r="B82" s="22" t="s">
        <v>36</v>
      </c>
      <c r="C82" s="35"/>
      <c r="D82" s="35"/>
      <c r="E82" s="35"/>
      <c r="F82" s="29"/>
      <c r="G82" s="29"/>
      <c r="H82" s="115"/>
      <c r="I82" s="115"/>
      <c r="J82" s="115"/>
      <c r="K82" s="115"/>
      <c r="L82" s="109"/>
      <c r="M82" s="31"/>
      <c r="N82" s="31"/>
      <c r="O82" s="31"/>
      <c r="P82" s="31"/>
      <c r="Q82" s="31"/>
      <c r="R82" s="31"/>
      <c r="S82" s="31"/>
    </row>
    <row r="83" spans="1:19" ht="30" x14ac:dyDescent="0.25">
      <c r="A83" s="31" t="s">
        <v>93</v>
      </c>
      <c r="B83" s="23" t="s">
        <v>37</v>
      </c>
      <c r="C83" s="35"/>
      <c r="D83" s="35">
        <v>586</v>
      </c>
      <c r="E83" s="35"/>
      <c r="F83" s="29" t="s">
        <v>38</v>
      </c>
      <c r="G83" s="29" t="s">
        <v>8</v>
      </c>
      <c r="H83" s="115">
        <v>1</v>
      </c>
      <c r="I83" s="148">
        <v>1</v>
      </c>
      <c r="J83" s="148">
        <v>1</v>
      </c>
      <c r="K83" s="115"/>
      <c r="L83" s="31"/>
      <c r="M83" s="31"/>
      <c r="N83" s="31"/>
      <c r="O83" s="31"/>
      <c r="P83" s="37"/>
      <c r="Q83" s="103">
        <f>SUM(L83:O83)</f>
        <v>0</v>
      </c>
      <c r="R83" s="37"/>
      <c r="S83" s="37">
        <f>Q83*30</f>
        <v>0</v>
      </c>
    </row>
    <row r="84" spans="1:19" ht="45" x14ac:dyDescent="0.25">
      <c r="A84" s="31" t="s">
        <v>94</v>
      </c>
      <c r="B84" s="23" t="s">
        <v>202</v>
      </c>
      <c r="C84" s="35"/>
      <c r="D84" s="35"/>
      <c r="E84" s="35">
        <f>414+386</f>
        <v>800</v>
      </c>
      <c r="F84" s="29" t="s">
        <v>6</v>
      </c>
      <c r="G84" s="29" t="s">
        <v>8</v>
      </c>
      <c r="H84" s="115">
        <v>1</v>
      </c>
      <c r="I84" s="148"/>
      <c r="J84" s="148"/>
      <c r="K84" s="115"/>
      <c r="L84" s="31"/>
      <c r="M84" s="31"/>
      <c r="N84" s="31"/>
      <c r="O84" s="31"/>
      <c r="P84" s="37"/>
      <c r="Q84" s="37"/>
      <c r="R84" s="103">
        <f>SUM(L84:O84)</f>
        <v>0</v>
      </c>
      <c r="S84" s="37">
        <f>R84*30</f>
        <v>0</v>
      </c>
    </row>
    <row r="85" spans="1:19" x14ac:dyDescent="0.25">
      <c r="A85" s="28" t="s">
        <v>23</v>
      </c>
      <c r="B85" s="28" t="s">
        <v>39</v>
      </c>
      <c r="C85" s="35"/>
      <c r="D85" s="35"/>
      <c r="E85" s="35"/>
      <c r="F85" s="29"/>
      <c r="G85" s="29"/>
      <c r="H85" s="115"/>
      <c r="I85" s="115"/>
      <c r="J85" s="148"/>
      <c r="K85" s="115"/>
      <c r="L85" s="31"/>
      <c r="M85" s="31"/>
      <c r="N85" s="31"/>
      <c r="O85" s="31"/>
      <c r="P85" s="37"/>
      <c r="Q85" s="37"/>
      <c r="R85" s="37"/>
      <c r="S85" s="37"/>
    </row>
    <row r="86" spans="1:19" x14ac:dyDescent="0.25">
      <c r="A86" s="31" t="s">
        <v>95</v>
      </c>
      <c r="B86" s="31" t="s">
        <v>42</v>
      </c>
      <c r="C86" s="35"/>
      <c r="D86" s="35"/>
      <c r="E86" s="35"/>
      <c r="F86" s="29"/>
      <c r="G86" s="29"/>
      <c r="H86" s="115"/>
      <c r="I86" s="115"/>
      <c r="J86" s="148"/>
      <c r="K86" s="115"/>
      <c r="L86" s="31"/>
      <c r="M86" s="31"/>
      <c r="N86" s="31"/>
      <c r="O86" s="31"/>
      <c r="P86" s="37"/>
      <c r="Q86" s="37"/>
      <c r="R86" s="37"/>
      <c r="S86" s="37"/>
    </row>
    <row r="87" spans="1:19" ht="30" x14ac:dyDescent="0.25">
      <c r="A87" s="33" t="s">
        <v>187</v>
      </c>
      <c r="B87" s="33" t="s">
        <v>41</v>
      </c>
      <c r="C87" s="74">
        <v>84</v>
      </c>
      <c r="D87" s="74"/>
      <c r="E87" s="74"/>
      <c r="F87" s="73" t="s">
        <v>38</v>
      </c>
      <c r="G87" s="73" t="s">
        <v>7</v>
      </c>
      <c r="H87" s="148">
        <v>2</v>
      </c>
      <c r="I87" s="148">
        <v>1</v>
      </c>
      <c r="J87" s="148"/>
      <c r="K87" s="115"/>
      <c r="L87" s="31"/>
      <c r="M87" s="31"/>
      <c r="N87" s="31"/>
      <c r="O87" s="31"/>
      <c r="P87" s="103">
        <f>SUM(L87:O87)</f>
        <v>0</v>
      </c>
      <c r="Q87" s="37"/>
      <c r="R87" s="37"/>
      <c r="S87" s="37">
        <f>P87*30</f>
        <v>0</v>
      </c>
    </row>
    <row r="88" spans="1:19" ht="30" x14ac:dyDescent="0.25">
      <c r="A88" s="33" t="s">
        <v>188</v>
      </c>
      <c r="B88" s="34" t="s">
        <v>40</v>
      </c>
      <c r="C88" s="74"/>
      <c r="D88" s="74">
        <v>315</v>
      </c>
      <c r="E88" s="74"/>
      <c r="F88" s="73" t="s">
        <v>38</v>
      </c>
      <c r="G88" s="73" t="s">
        <v>8</v>
      </c>
      <c r="H88" s="148"/>
      <c r="I88" s="148"/>
      <c r="J88" s="148"/>
      <c r="K88" s="115"/>
      <c r="L88" s="31"/>
      <c r="M88" s="31"/>
      <c r="N88" s="31"/>
      <c r="O88" s="31"/>
      <c r="P88" s="37"/>
      <c r="Q88" s="103">
        <f>SUM(L88:O88)</f>
        <v>0</v>
      </c>
      <c r="R88" s="37"/>
      <c r="S88" s="37">
        <f>Q88*30</f>
        <v>0</v>
      </c>
    </row>
    <row r="89" spans="1:19" ht="75" x14ac:dyDescent="0.25">
      <c r="A89" s="33" t="s">
        <v>191</v>
      </c>
      <c r="B89" s="34" t="s">
        <v>284</v>
      </c>
      <c r="C89" s="74"/>
      <c r="D89" s="74"/>
      <c r="E89" s="74">
        <v>385</v>
      </c>
      <c r="F89" s="73" t="s">
        <v>6</v>
      </c>
      <c r="G89" s="73" t="s">
        <v>8</v>
      </c>
      <c r="H89" s="115">
        <v>1</v>
      </c>
      <c r="I89" s="148"/>
      <c r="J89" s="148"/>
      <c r="K89" s="115"/>
      <c r="L89" s="31"/>
      <c r="M89" s="31"/>
      <c r="N89" s="31"/>
      <c r="O89" s="31"/>
      <c r="P89" s="37"/>
      <c r="Q89" s="37"/>
      <c r="R89" s="103">
        <f>SUM(L89:O89)</f>
        <v>0</v>
      </c>
      <c r="S89" s="37">
        <f>R89*30</f>
        <v>0</v>
      </c>
    </row>
    <row r="90" spans="1:19" s="8" customFormat="1" ht="21.95" customHeight="1" x14ac:dyDescent="0.25">
      <c r="A90" s="81" t="s">
        <v>96</v>
      </c>
      <c r="B90" s="81" t="s">
        <v>274</v>
      </c>
      <c r="C90" s="82"/>
      <c r="D90" s="82"/>
      <c r="E90" s="82"/>
      <c r="F90" s="83"/>
      <c r="G90" s="83"/>
      <c r="H90" s="115"/>
      <c r="I90" s="115"/>
      <c r="J90" s="148"/>
      <c r="K90" s="115"/>
      <c r="L90" s="81"/>
      <c r="M90" s="81"/>
      <c r="N90" s="81"/>
      <c r="O90" s="81"/>
      <c r="P90" s="110"/>
      <c r="Q90" s="110"/>
      <c r="R90" s="110"/>
      <c r="S90" s="110"/>
    </row>
    <row r="91" spans="1:19" ht="30" x14ac:dyDescent="0.25">
      <c r="A91" s="33" t="s">
        <v>190</v>
      </c>
      <c r="B91" s="33" t="s">
        <v>43</v>
      </c>
      <c r="C91" s="77"/>
      <c r="D91" s="74">
        <v>298</v>
      </c>
      <c r="E91" s="74"/>
      <c r="F91" s="73" t="s">
        <v>38</v>
      </c>
      <c r="G91" s="73" t="s">
        <v>8</v>
      </c>
      <c r="H91" s="148">
        <v>2</v>
      </c>
      <c r="I91" s="148">
        <v>1</v>
      </c>
      <c r="J91" s="148"/>
      <c r="K91" s="115"/>
      <c r="L91" s="31"/>
      <c r="M91" s="31"/>
      <c r="N91" s="31"/>
      <c r="O91" s="31"/>
      <c r="P91" s="37"/>
      <c r="Q91" s="103">
        <f>SUM(L91:O91)</f>
        <v>0</v>
      </c>
      <c r="R91" s="37"/>
      <c r="S91" s="37">
        <f>Q91*30</f>
        <v>0</v>
      </c>
    </row>
    <row r="92" spans="1:19" ht="45" x14ac:dyDescent="0.25">
      <c r="A92" s="33" t="s">
        <v>189</v>
      </c>
      <c r="B92" s="34" t="s">
        <v>44</v>
      </c>
      <c r="C92" s="77"/>
      <c r="D92" s="74"/>
      <c r="E92" s="74">
        <v>133</v>
      </c>
      <c r="F92" s="73" t="s">
        <v>6</v>
      </c>
      <c r="G92" s="73" t="s">
        <v>8</v>
      </c>
      <c r="H92" s="148"/>
      <c r="I92" s="148"/>
      <c r="J92" s="148"/>
      <c r="K92" s="115"/>
      <c r="L92" s="31"/>
      <c r="M92" s="31"/>
      <c r="N92" s="31"/>
      <c r="O92" s="31"/>
      <c r="P92" s="37"/>
      <c r="Q92" s="37"/>
      <c r="R92" s="103">
        <f>SUM(L92:O92)</f>
        <v>0</v>
      </c>
      <c r="S92" s="37">
        <f>R92*30</f>
        <v>0</v>
      </c>
    </row>
    <row r="93" spans="1:19" x14ac:dyDescent="0.25">
      <c r="A93" s="24">
        <v>6</v>
      </c>
      <c r="B93" s="24" t="s">
        <v>186</v>
      </c>
      <c r="C93" s="25"/>
      <c r="D93" s="25"/>
      <c r="E93" s="25"/>
      <c r="F93" s="26"/>
      <c r="G93" s="26"/>
      <c r="H93" s="115"/>
      <c r="I93" s="115"/>
      <c r="J93" s="115"/>
      <c r="K93" s="115"/>
      <c r="L93" s="31"/>
      <c r="M93" s="31"/>
      <c r="N93" s="31"/>
      <c r="O93" s="31"/>
      <c r="P93" s="37"/>
      <c r="Q93" s="37"/>
      <c r="R93" s="37"/>
      <c r="S93" s="37"/>
    </row>
    <row r="94" spans="1:19" x14ac:dyDescent="0.25">
      <c r="A94" s="28" t="s">
        <v>24</v>
      </c>
      <c r="B94" s="28" t="s">
        <v>208</v>
      </c>
      <c r="C94" s="35"/>
      <c r="D94" s="35"/>
      <c r="E94" s="35"/>
      <c r="F94" s="29"/>
      <c r="G94" s="29"/>
      <c r="H94" s="115"/>
      <c r="I94" s="115"/>
      <c r="J94" s="115"/>
      <c r="K94" s="115"/>
      <c r="L94" s="31"/>
      <c r="M94" s="31"/>
      <c r="N94" s="31"/>
      <c r="O94" s="31"/>
      <c r="P94" s="37"/>
      <c r="Q94" s="37"/>
      <c r="R94" s="37"/>
      <c r="S94" s="37"/>
    </row>
    <row r="95" spans="1:19" ht="30" x14ac:dyDescent="0.25">
      <c r="A95" s="31" t="s">
        <v>81</v>
      </c>
      <c r="B95" s="23" t="s">
        <v>70</v>
      </c>
      <c r="C95" s="65">
        <v>47</v>
      </c>
      <c r="D95" s="65"/>
      <c r="E95" s="65"/>
      <c r="F95" s="29" t="s">
        <v>38</v>
      </c>
      <c r="G95" s="29" t="s">
        <v>7</v>
      </c>
      <c r="H95" s="148">
        <v>2</v>
      </c>
      <c r="I95" s="115"/>
      <c r="J95" s="151" t="s">
        <v>123</v>
      </c>
      <c r="K95" s="148">
        <v>1</v>
      </c>
      <c r="L95" s="31"/>
      <c r="M95" s="31"/>
      <c r="N95" s="31"/>
      <c r="O95" s="31"/>
      <c r="P95" s="103">
        <f>SUM(L95:O95)</f>
        <v>0</v>
      </c>
      <c r="Q95" s="37"/>
      <c r="R95" s="37"/>
      <c r="S95" s="37">
        <f>P95*30</f>
        <v>0</v>
      </c>
    </row>
    <row r="96" spans="1:19" ht="45" x14ac:dyDescent="0.25">
      <c r="A96" s="31" t="s">
        <v>82</v>
      </c>
      <c r="B96" s="23" t="s">
        <v>209</v>
      </c>
      <c r="C96" s="65"/>
      <c r="D96" s="65">
        <v>149</v>
      </c>
      <c r="E96" s="65"/>
      <c r="F96" s="29" t="s">
        <v>38</v>
      </c>
      <c r="G96" s="29" t="s">
        <v>8</v>
      </c>
      <c r="H96" s="148"/>
      <c r="I96" s="115"/>
      <c r="J96" s="151"/>
      <c r="K96" s="148"/>
      <c r="L96" s="31"/>
      <c r="M96" s="31"/>
      <c r="N96" s="31"/>
      <c r="O96" s="31"/>
      <c r="P96" s="37"/>
      <c r="Q96" s="103">
        <f>SUM(L96:O96)</f>
        <v>0</v>
      </c>
      <c r="R96" s="37"/>
      <c r="S96" s="37">
        <f>Q96*30</f>
        <v>0</v>
      </c>
    </row>
    <row r="97" spans="1:19" ht="60" x14ac:dyDescent="0.25">
      <c r="A97" s="31" t="s">
        <v>83</v>
      </c>
      <c r="B97" s="23" t="s">
        <v>210</v>
      </c>
      <c r="C97" s="65"/>
      <c r="D97" s="65"/>
      <c r="E97" s="65">
        <v>1104</v>
      </c>
      <c r="F97" s="29" t="s">
        <v>6</v>
      </c>
      <c r="G97" s="29" t="s">
        <v>8</v>
      </c>
      <c r="H97" s="148"/>
      <c r="I97" s="115"/>
      <c r="J97" s="151"/>
      <c r="K97" s="148"/>
      <c r="L97" s="31"/>
      <c r="M97" s="31"/>
      <c r="N97" s="31"/>
      <c r="O97" s="31"/>
      <c r="P97" s="37"/>
      <c r="Q97" s="37"/>
      <c r="R97" s="103">
        <f>SUM(L97:O97)</f>
        <v>0</v>
      </c>
      <c r="S97" s="37">
        <f>R97*30</f>
        <v>0</v>
      </c>
    </row>
    <row r="98" spans="1:19" x14ac:dyDescent="0.25">
      <c r="A98" s="28" t="s">
        <v>25</v>
      </c>
      <c r="B98" s="28" t="s">
        <v>39</v>
      </c>
      <c r="C98" s="66"/>
      <c r="D98" s="66"/>
      <c r="E98" s="66"/>
      <c r="F98" s="29"/>
      <c r="G98" s="29"/>
      <c r="H98" s="115"/>
      <c r="I98" s="115"/>
      <c r="J98" s="115"/>
      <c r="K98" s="115"/>
      <c r="L98" s="31"/>
      <c r="M98" s="31"/>
      <c r="N98" s="31"/>
      <c r="O98" s="31"/>
      <c r="P98" s="37"/>
      <c r="Q98" s="37"/>
      <c r="R98" s="37"/>
      <c r="S98" s="37"/>
    </row>
    <row r="99" spans="1:19" ht="30" x14ac:dyDescent="0.25">
      <c r="A99" s="31" t="s">
        <v>84</v>
      </c>
      <c r="B99" s="23" t="s">
        <v>71</v>
      </c>
      <c r="C99" s="66"/>
      <c r="D99" s="66">
        <v>26</v>
      </c>
      <c r="E99" s="66"/>
      <c r="F99" s="29" t="s">
        <v>38</v>
      </c>
      <c r="G99" s="29" t="s">
        <v>8</v>
      </c>
      <c r="H99" s="115"/>
      <c r="I99" s="115"/>
      <c r="J99" s="115"/>
      <c r="K99" s="148">
        <v>1</v>
      </c>
      <c r="L99" s="31"/>
      <c r="M99" s="31"/>
      <c r="N99" s="31"/>
      <c r="O99" s="31"/>
      <c r="P99" s="37"/>
      <c r="Q99" s="103">
        <f>SUM(L99:O99)</f>
        <v>0</v>
      </c>
      <c r="R99" s="37"/>
      <c r="S99" s="37">
        <f>Q99*30</f>
        <v>0</v>
      </c>
    </row>
    <row r="100" spans="1:19" ht="30" x14ac:dyDescent="0.25">
      <c r="A100" s="31" t="s">
        <v>85</v>
      </c>
      <c r="B100" s="23" t="s">
        <v>72</v>
      </c>
      <c r="C100" s="66"/>
      <c r="D100" s="66"/>
      <c r="E100" s="66">
        <v>261</v>
      </c>
      <c r="F100" s="29" t="s">
        <v>6</v>
      </c>
      <c r="G100" s="29" t="s">
        <v>8</v>
      </c>
      <c r="H100" s="115"/>
      <c r="I100" s="115"/>
      <c r="J100" s="115"/>
      <c r="K100" s="148"/>
      <c r="L100" s="31"/>
      <c r="M100" s="31"/>
      <c r="N100" s="31"/>
      <c r="O100" s="31"/>
      <c r="P100" s="37"/>
      <c r="Q100" s="37"/>
      <c r="R100" s="103">
        <f>SUM(L100:O100)</f>
        <v>0</v>
      </c>
      <c r="S100" s="37">
        <f>R100*30</f>
        <v>0</v>
      </c>
    </row>
    <row r="101" spans="1:19" ht="14.45" customHeight="1" x14ac:dyDescent="0.25">
      <c r="A101" s="28" t="s">
        <v>26</v>
      </c>
      <c r="B101" s="28" t="s">
        <v>211</v>
      </c>
      <c r="C101" s="66"/>
      <c r="D101" s="66"/>
      <c r="E101" s="66"/>
      <c r="F101" s="29"/>
      <c r="G101" s="29"/>
      <c r="H101" s="115"/>
      <c r="I101" s="115"/>
      <c r="J101" s="115"/>
      <c r="K101" s="148"/>
      <c r="L101" s="31"/>
      <c r="M101" s="31"/>
      <c r="N101" s="31"/>
      <c r="O101" s="31"/>
      <c r="P101" s="37"/>
      <c r="Q101" s="37"/>
      <c r="R101" s="37"/>
      <c r="S101" s="37"/>
    </row>
    <row r="102" spans="1:19" ht="30" x14ac:dyDescent="0.25">
      <c r="A102" s="31" t="s">
        <v>86</v>
      </c>
      <c r="B102" s="23" t="s">
        <v>138</v>
      </c>
      <c r="C102" s="66"/>
      <c r="D102" s="67">
        <v>104</v>
      </c>
      <c r="E102" s="66"/>
      <c r="F102" s="29" t="s">
        <v>38</v>
      </c>
      <c r="G102" s="29" t="s">
        <v>8</v>
      </c>
      <c r="H102" s="115"/>
      <c r="I102" s="115"/>
      <c r="J102" s="115"/>
      <c r="K102" s="148"/>
      <c r="L102" s="31"/>
      <c r="M102" s="31"/>
      <c r="N102" s="31"/>
      <c r="O102" s="31"/>
      <c r="P102" s="37"/>
      <c r="Q102" s="103">
        <f>SUM(L102:O102)</f>
        <v>0</v>
      </c>
      <c r="R102" s="37"/>
      <c r="S102" s="37">
        <f>Q102*30</f>
        <v>0</v>
      </c>
    </row>
    <row r="103" spans="1:19" ht="30" x14ac:dyDescent="0.25">
      <c r="A103" s="31" t="s">
        <v>87</v>
      </c>
      <c r="B103" s="23" t="s">
        <v>139</v>
      </c>
      <c r="C103" s="66"/>
      <c r="D103" s="66"/>
      <c r="E103" s="67">
        <v>184</v>
      </c>
      <c r="F103" s="29" t="s">
        <v>6</v>
      </c>
      <c r="G103" s="29" t="s">
        <v>8</v>
      </c>
      <c r="H103" s="115"/>
      <c r="I103" s="115"/>
      <c r="J103" s="115"/>
      <c r="K103" s="148"/>
      <c r="L103" s="31"/>
      <c r="M103" s="31"/>
      <c r="N103" s="31"/>
      <c r="O103" s="31"/>
      <c r="P103" s="37"/>
      <c r="Q103" s="37"/>
      <c r="R103" s="103">
        <f>SUM(L103:O103)</f>
        <v>0</v>
      </c>
      <c r="S103" s="37">
        <f>R103*30</f>
        <v>0</v>
      </c>
    </row>
    <row r="104" spans="1:19" x14ac:dyDescent="0.25">
      <c r="A104" s="24">
        <v>7</v>
      </c>
      <c r="B104" s="24" t="s">
        <v>73</v>
      </c>
      <c r="C104" s="25"/>
      <c r="D104" s="25"/>
      <c r="E104" s="25"/>
      <c r="F104" s="26"/>
      <c r="G104" s="26"/>
      <c r="H104" s="115"/>
      <c r="I104" s="115"/>
      <c r="J104" s="115"/>
      <c r="K104" s="115"/>
      <c r="L104" s="31"/>
      <c r="M104" s="31"/>
      <c r="N104" s="31"/>
      <c r="O104" s="31"/>
      <c r="P104" s="37"/>
      <c r="Q104" s="37"/>
      <c r="R104" s="37"/>
      <c r="S104" s="37"/>
    </row>
    <row r="105" spans="1:19" ht="30" x14ac:dyDescent="0.25">
      <c r="A105" s="28" t="s">
        <v>27</v>
      </c>
      <c r="B105" s="22" t="s">
        <v>74</v>
      </c>
      <c r="C105" s="35">
        <v>23</v>
      </c>
      <c r="D105" s="35"/>
      <c r="E105" s="35"/>
      <c r="F105" s="29" t="s">
        <v>38</v>
      </c>
      <c r="G105" s="29" t="s">
        <v>7</v>
      </c>
      <c r="H105" s="115"/>
      <c r="I105" s="115"/>
      <c r="J105" s="115"/>
      <c r="K105" s="148">
        <v>2</v>
      </c>
      <c r="L105" s="31"/>
      <c r="M105" s="31"/>
      <c r="N105" s="31"/>
      <c r="O105" s="31"/>
      <c r="P105" s="103">
        <f>SUM(L105:O105)</f>
        <v>0</v>
      </c>
      <c r="Q105" s="37"/>
      <c r="R105" s="37"/>
      <c r="S105" s="37">
        <f>P105*30</f>
        <v>0</v>
      </c>
    </row>
    <row r="106" spans="1:19" ht="42.75" x14ac:dyDescent="0.25">
      <c r="A106" s="28" t="s">
        <v>28</v>
      </c>
      <c r="B106" s="22" t="s">
        <v>203</v>
      </c>
      <c r="C106" s="35"/>
      <c r="D106" s="35">
        <f>229+13</f>
        <v>242</v>
      </c>
      <c r="E106" s="35"/>
      <c r="F106" s="29" t="s">
        <v>38</v>
      </c>
      <c r="G106" s="29" t="s">
        <v>8</v>
      </c>
      <c r="H106" s="115">
        <v>1</v>
      </c>
      <c r="I106" s="115"/>
      <c r="J106" s="115"/>
      <c r="K106" s="148"/>
      <c r="L106" s="31"/>
      <c r="M106" s="31"/>
      <c r="N106" s="31"/>
      <c r="O106" s="31"/>
      <c r="P106" s="37"/>
      <c r="Q106" s="103">
        <f>SUM(L106:O106)</f>
        <v>0</v>
      </c>
      <c r="R106" s="37"/>
      <c r="S106" s="37">
        <f>Q106*30</f>
        <v>0</v>
      </c>
    </row>
    <row r="107" spans="1:19" ht="30" x14ac:dyDescent="0.25">
      <c r="A107" s="28" t="s">
        <v>29</v>
      </c>
      <c r="B107" s="22" t="s">
        <v>75</v>
      </c>
      <c r="C107" s="35"/>
      <c r="D107" s="35"/>
      <c r="E107" s="35">
        <v>320</v>
      </c>
      <c r="F107" s="29" t="s">
        <v>6</v>
      </c>
      <c r="G107" s="29" t="s">
        <v>8</v>
      </c>
      <c r="H107" s="115"/>
      <c r="I107" s="115"/>
      <c r="J107" s="115"/>
      <c r="K107" s="148"/>
      <c r="L107" s="31"/>
      <c r="M107" s="31"/>
      <c r="N107" s="31"/>
      <c r="O107" s="31"/>
      <c r="P107" s="37"/>
      <c r="Q107" s="37"/>
      <c r="R107" s="103">
        <f>SUM(L107:O107)</f>
        <v>0</v>
      </c>
      <c r="S107" s="37">
        <f>R107*30</f>
        <v>0</v>
      </c>
    </row>
    <row r="108" spans="1:19" x14ac:dyDescent="0.25">
      <c r="A108" s="24">
        <v>8</v>
      </c>
      <c r="B108" s="24" t="s">
        <v>76</v>
      </c>
      <c r="C108" s="25"/>
      <c r="D108" s="25"/>
      <c r="E108" s="25"/>
      <c r="F108" s="26"/>
      <c r="G108" s="26"/>
      <c r="H108" s="115"/>
      <c r="I108" s="115"/>
      <c r="J108" s="115"/>
      <c r="K108" s="115"/>
      <c r="L108" s="31"/>
      <c r="M108" s="31"/>
      <c r="N108" s="31"/>
      <c r="O108" s="31"/>
      <c r="P108" s="37"/>
      <c r="Q108" s="37"/>
      <c r="R108" s="37"/>
      <c r="S108" s="37"/>
    </row>
    <row r="109" spans="1:19" ht="30" x14ac:dyDescent="0.25">
      <c r="A109" s="28" t="s">
        <v>30</v>
      </c>
      <c r="B109" s="22" t="s">
        <v>77</v>
      </c>
      <c r="C109" s="35">
        <v>48</v>
      </c>
      <c r="D109" s="35"/>
      <c r="E109" s="35"/>
      <c r="F109" s="29" t="s">
        <v>38</v>
      </c>
      <c r="G109" s="29" t="s">
        <v>7</v>
      </c>
      <c r="H109" s="115"/>
      <c r="I109" s="152" t="s">
        <v>123</v>
      </c>
      <c r="J109" s="152" t="s">
        <v>123</v>
      </c>
      <c r="K109" s="148">
        <v>1</v>
      </c>
      <c r="L109" s="31"/>
      <c r="M109" s="31"/>
      <c r="N109" s="31"/>
      <c r="O109" s="31"/>
      <c r="P109" s="103">
        <f>SUM(L109:O109)</f>
        <v>0</v>
      </c>
      <c r="Q109" s="37"/>
      <c r="R109" s="37"/>
      <c r="S109" s="37">
        <f>P109*30</f>
        <v>0</v>
      </c>
    </row>
    <row r="110" spans="1:19" ht="30" x14ac:dyDescent="0.25">
      <c r="A110" s="28" t="s">
        <v>31</v>
      </c>
      <c r="B110" s="22" t="s">
        <v>69</v>
      </c>
      <c r="C110" s="35"/>
      <c r="D110" s="35">
        <v>8</v>
      </c>
      <c r="E110" s="35"/>
      <c r="F110" s="29" t="s">
        <v>38</v>
      </c>
      <c r="G110" s="29" t="s">
        <v>8</v>
      </c>
      <c r="H110" s="115"/>
      <c r="I110" s="152"/>
      <c r="J110" s="152"/>
      <c r="K110" s="148"/>
      <c r="L110" s="31"/>
      <c r="M110" s="31"/>
      <c r="N110" s="31"/>
      <c r="O110" s="31"/>
      <c r="P110" s="37"/>
      <c r="Q110" s="103">
        <f>SUM(L110:O110)</f>
        <v>0</v>
      </c>
      <c r="R110" s="37"/>
      <c r="S110" s="37">
        <f>Q110*30</f>
        <v>0</v>
      </c>
    </row>
    <row r="111" spans="1:19" ht="30" x14ac:dyDescent="0.25">
      <c r="A111" s="28" t="s">
        <v>32</v>
      </c>
      <c r="B111" s="22" t="s">
        <v>78</v>
      </c>
      <c r="C111" s="35"/>
      <c r="D111" s="35"/>
      <c r="E111" s="35">
        <v>806</v>
      </c>
      <c r="F111" s="29" t="s">
        <v>55</v>
      </c>
      <c r="G111" s="29" t="s">
        <v>8</v>
      </c>
      <c r="H111" s="115"/>
      <c r="I111" s="152"/>
      <c r="J111" s="152"/>
      <c r="K111" s="148"/>
      <c r="L111" s="31"/>
      <c r="M111" s="31"/>
      <c r="N111" s="31"/>
      <c r="O111" s="31"/>
      <c r="P111" s="37"/>
      <c r="Q111" s="37"/>
      <c r="R111" s="103">
        <f>SUM(L111:O111)</f>
        <v>0</v>
      </c>
      <c r="S111" s="37">
        <f>R111*30</f>
        <v>0</v>
      </c>
    </row>
    <row r="112" spans="1:19" x14ac:dyDescent="0.25">
      <c r="A112" s="24">
        <v>9</v>
      </c>
      <c r="B112" s="24" t="s">
        <v>9</v>
      </c>
      <c r="C112" s="25"/>
      <c r="D112" s="25"/>
      <c r="E112" s="25"/>
      <c r="F112" s="26"/>
      <c r="G112" s="26"/>
      <c r="H112" s="115"/>
      <c r="I112" s="115"/>
      <c r="J112" s="115"/>
      <c r="K112" s="115"/>
      <c r="L112" s="31"/>
      <c r="M112" s="31"/>
      <c r="N112" s="31"/>
      <c r="O112" s="31"/>
      <c r="P112" s="37"/>
      <c r="Q112" s="37"/>
      <c r="R112" s="106"/>
      <c r="S112" s="37"/>
    </row>
    <row r="113" spans="1:19" ht="45" x14ac:dyDescent="0.25">
      <c r="A113" s="28" t="s">
        <v>33</v>
      </c>
      <c r="B113" s="28" t="s">
        <v>147</v>
      </c>
      <c r="C113" s="35"/>
      <c r="D113" s="35"/>
      <c r="E113" s="35">
        <v>6480</v>
      </c>
      <c r="F113" s="29" t="s">
        <v>282</v>
      </c>
      <c r="G113" s="29" t="s">
        <v>10</v>
      </c>
      <c r="H113" s="115"/>
      <c r="I113" s="115"/>
      <c r="J113" s="115"/>
      <c r="K113" s="148">
        <v>4</v>
      </c>
      <c r="L113" s="31"/>
      <c r="M113" s="31"/>
      <c r="N113" s="31"/>
      <c r="O113" s="31"/>
      <c r="P113" s="37"/>
      <c r="Q113" s="37"/>
      <c r="R113" s="103">
        <f t="shared" ref="R113:R120" si="4">SUM(L113:O113)</f>
        <v>0</v>
      </c>
      <c r="S113" s="37">
        <f t="shared" ref="S113:S120" si="5">R113*30</f>
        <v>0</v>
      </c>
    </row>
    <row r="114" spans="1:19" ht="14.45" customHeight="1" x14ac:dyDescent="0.25">
      <c r="A114" s="28" t="s">
        <v>34</v>
      </c>
      <c r="B114" s="22" t="s">
        <v>212</v>
      </c>
      <c r="C114" s="35"/>
      <c r="D114" s="35"/>
      <c r="E114" s="35"/>
      <c r="F114" s="29"/>
      <c r="G114" s="29"/>
      <c r="H114" s="115"/>
      <c r="I114" s="115"/>
      <c r="J114" s="115"/>
      <c r="K114" s="148"/>
      <c r="L114" s="31"/>
      <c r="M114" s="31"/>
      <c r="N114" s="31"/>
      <c r="O114" s="31"/>
      <c r="P114" s="37"/>
      <c r="Q114" s="37"/>
      <c r="R114" s="106"/>
      <c r="S114" s="37"/>
    </row>
    <row r="115" spans="1:19" ht="45" x14ac:dyDescent="0.25">
      <c r="A115" s="31" t="s">
        <v>216</v>
      </c>
      <c r="B115" s="23" t="s">
        <v>281</v>
      </c>
      <c r="C115" s="35"/>
      <c r="D115" s="35"/>
      <c r="E115" s="35"/>
      <c r="F115" s="23" t="s">
        <v>5</v>
      </c>
      <c r="G115" s="23" t="s">
        <v>214</v>
      </c>
      <c r="H115" s="115"/>
      <c r="I115" s="115"/>
      <c r="J115" s="115"/>
      <c r="K115" s="148"/>
      <c r="L115" s="31"/>
      <c r="M115" s="31"/>
      <c r="N115" s="31"/>
      <c r="O115" s="31"/>
      <c r="P115" s="37"/>
      <c r="Q115" s="37"/>
      <c r="R115" s="103">
        <f t="shared" si="4"/>
        <v>0</v>
      </c>
      <c r="S115" s="37">
        <f t="shared" si="5"/>
        <v>0</v>
      </c>
    </row>
    <row r="116" spans="1:19" ht="45" x14ac:dyDescent="0.25">
      <c r="A116" s="31" t="s">
        <v>217</v>
      </c>
      <c r="B116" s="23" t="s">
        <v>213</v>
      </c>
      <c r="C116" s="35"/>
      <c r="D116" s="35"/>
      <c r="E116" s="35"/>
      <c r="F116" s="23" t="s">
        <v>5</v>
      </c>
      <c r="G116" s="23" t="s">
        <v>215</v>
      </c>
      <c r="H116" s="115"/>
      <c r="I116" s="115"/>
      <c r="J116" s="115"/>
      <c r="K116" s="148"/>
      <c r="L116" s="31"/>
      <c r="M116" s="31"/>
      <c r="N116" s="31"/>
      <c r="O116" s="31"/>
      <c r="P116" s="37"/>
      <c r="Q116" s="37"/>
      <c r="R116" s="103">
        <f t="shared" si="4"/>
        <v>0</v>
      </c>
      <c r="S116" s="37">
        <f t="shared" si="5"/>
        <v>0</v>
      </c>
    </row>
    <row r="117" spans="1:19" x14ac:dyDescent="0.25">
      <c r="A117" s="28" t="s">
        <v>97</v>
      </c>
      <c r="B117" s="22" t="s">
        <v>130</v>
      </c>
      <c r="C117" s="35"/>
      <c r="D117" s="35"/>
      <c r="E117" s="35"/>
      <c r="F117" s="29"/>
      <c r="G117" s="36"/>
      <c r="H117" s="115">
        <v>3</v>
      </c>
      <c r="I117" s="115"/>
      <c r="J117" s="115"/>
      <c r="K117" s="115"/>
      <c r="L117" s="31"/>
      <c r="M117" s="31"/>
      <c r="N117" s="31"/>
      <c r="O117" s="31"/>
      <c r="P117" s="37"/>
      <c r="Q117" s="37"/>
      <c r="R117" s="103">
        <f t="shared" si="4"/>
        <v>0</v>
      </c>
      <c r="S117" s="37">
        <f t="shared" si="5"/>
        <v>0</v>
      </c>
    </row>
    <row r="118" spans="1:19" x14ac:dyDescent="0.25">
      <c r="A118" s="28" t="s">
        <v>218</v>
      </c>
      <c r="B118" s="28" t="s">
        <v>275</v>
      </c>
      <c r="C118" s="35"/>
      <c r="D118" s="35"/>
      <c r="E118" s="35"/>
      <c r="F118" s="36"/>
      <c r="G118" s="36"/>
      <c r="H118" s="115"/>
      <c r="I118" s="115"/>
      <c r="J118" s="115"/>
      <c r="K118" s="115">
        <v>1</v>
      </c>
      <c r="L118" s="31"/>
      <c r="M118" s="31"/>
      <c r="N118" s="31"/>
      <c r="O118" s="31"/>
      <c r="P118" s="37"/>
      <c r="Q118" s="37"/>
      <c r="R118" s="103">
        <f t="shared" si="4"/>
        <v>0</v>
      </c>
      <c r="S118" s="37">
        <f t="shared" si="5"/>
        <v>0</v>
      </c>
    </row>
    <row r="119" spans="1:19" x14ac:dyDescent="0.25">
      <c r="A119" s="28" t="s">
        <v>278</v>
      </c>
      <c r="B119" s="28" t="s">
        <v>276</v>
      </c>
      <c r="C119" s="35"/>
      <c r="D119" s="35"/>
      <c r="E119" s="35"/>
      <c r="F119" s="36"/>
      <c r="G119" s="36"/>
      <c r="H119" s="122">
        <v>2</v>
      </c>
      <c r="I119" s="145">
        <v>1</v>
      </c>
      <c r="J119" s="146"/>
      <c r="K119" s="115"/>
      <c r="L119" s="31"/>
      <c r="M119" s="31"/>
      <c r="N119" s="31"/>
      <c r="O119" s="31"/>
      <c r="P119" s="37"/>
      <c r="Q119" s="37"/>
      <c r="R119" s="103">
        <f t="shared" si="4"/>
        <v>0</v>
      </c>
      <c r="S119" s="37">
        <f t="shared" si="5"/>
        <v>0</v>
      </c>
    </row>
    <row r="120" spans="1:19" x14ac:dyDescent="0.25">
      <c r="A120" s="28" t="s">
        <v>279</v>
      </c>
      <c r="B120" s="28" t="s">
        <v>277</v>
      </c>
      <c r="C120" s="35"/>
      <c r="D120" s="35"/>
      <c r="E120" s="35"/>
      <c r="F120" s="36"/>
      <c r="G120" s="36"/>
      <c r="H120" s="115">
        <v>1</v>
      </c>
      <c r="I120" s="115">
        <v>1</v>
      </c>
      <c r="J120" s="115">
        <v>1</v>
      </c>
      <c r="K120" s="115"/>
      <c r="L120" s="31"/>
      <c r="M120" s="31"/>
      <c r="N120" s="31"/>
      <c r="O120" s="31"/>
      <c r="P120" s="37"/>
      <c r="Q120" s="37"/>
      <c r="R120" s="103">
        <f t="shared" si="4"/>
        <v>0</v>
      </c>
      <c r="S120" s="37">
        <f t="shared" si="5"/>
        <v>0</v>
      </c>
    </row>
    <row r="121" spans="1:19" x14ac:dyDescent="0.25">
      <c r="A121" s="47"/>
      <c r="B121" s="47" t="s">
        <v>219</v>
      </c>
      <c r="C121" s="80">
        <f>SUM(C11:C120)</f>
        <v>1407</v>
      </c>
      <c r="D121" s="80">
        <f t="shared" ref="D121:E121" si="6">SUM(D11:D120)</f>
        <v>6006</v>
      </c>
      <c r="E121" s="80">
        <f t="shared" si="6"/>
        <v>21537</v>
      </c>
      <c r="F121" s="47"/>
      <c r="G121" s="47"/>
      <c r="H121" s="47"/>
      <c r="I121" s="47"/>
      <c r="J121" s="47"/>
      <c r="K121" s="47"/>
      <c r="L121" s="47"/>
      <c r="M121" s="47"/>
      <c r="N121" s="47"/>
      <c r="O121" s="47"/>
      <c r="P121" s="41">
        <f>SUM(P11:P120)*30</f>
        <v>0</v>
      </c>
      <c r="Q121" s="41">
        <f t="shared" ref="Q121:R121" si="7">SUM(Q11:Q120)*30</f>
        <v>0</v>
      </c>
      <c r="R121" s="41">
        <f t="shared" si="7"/>
        <v>0</v>
      </c>
      <c r="S121" s="41">
        <f>SUM(S11:S120)</f>
        <v>0</v>
      </c>
    </row>
    <row r="123" spans="1:19" x14ac:dyDescent="0.25">
      <c r="B123" s="5" t="s">
        <v>131</v>
      </c>
      <c r="C123" s="7"/>
    </row>
    <row r="124" spans="1:19" x14ac:dyDescent="0.25">
      <c r="B124" s="2" t="s">
        <v>132</v>
      </c>
      <c r="C124" s="7"/>
    </row>
    <row r="125" spans="1:19" x14ac:dyDescent="0.25">
      <c r="B125" s="3" t="s">
        <v>119</v>
      </c>
    </row>
    <row r="126" spans="1:19" x14ac:dyDescent="0.25">
      <c r="A126" s="3"/>
      <c r="B126" s="8" t="s">
        <v>114</v>
      </c>
    </row>
  </sheetData>
  <mergeCells count="54">
    <mergeCell ref="K26:K28"/>
    <mergeCell ref="K113:K116"/>
    <mergeCell ref="H91:H92"/>
    <mergeCell ref="J83:J92"/>
    <mergeCell ref="I91:I92"/>
    <mergeCell ref="J56:J61"/>
    <mergeCell ref="H56:H58"/>
    <mergeCell ref="I56:I61"/>
    <mergeCell ref="I70:I72"/>
    <mergeCell ref="I67:I68"/>
    <mergeCell ref="I87:I89"/>
    <mergeCell ref="H87:H88"/>
    <mergeCell ref="J67:J76"/>
    <mergeCell ref="K78:K80"/>
    <mergeCell ref="I83:I84"/>
    <mergeCell ref="I74:I76"/>
    <mergeCell ref="H75:H76"/>
    <mergeCell ref="H70:H72"/>
    <mergeCell ref="H67:H68"/>
    <mergeCell ref="J31:J34"/>
    <mergeCell ref="I31:I34"/>
    <mergeCell ref="H60:H61"/>
    <mergeCell ref="J63:J65"/>
    <mergeCell ref="H53:H54"/>
    <mergeCell ref="H38:H51"/>
    <mergeCell ref="J95:J97"/>
    <mergeCell ref="K105:K107"/>
    <mergeCell ref="J109:J111"/>
    <mergeCell ref="I109:I111"/>
    <mergeCell ref="K95:K97"/>
    <mergeCell ref="K99:K103"/>
    <mergeCell ref="A5:S5"/>
    <mergeCell ref="A1:B1"/>
    <mergeCell ref="O1:R1"/>
    <mergeCell ref="A2:B2"/>
    <mergeCell ref="O2:R2"/>
    <mergeCell ref="A4:S4"/>
    <mergeCell ref="A3:S3"/>
    <mergeCell ref="I119:J119"/>
    <mergeCell ref="A6:S6"/>
    <mergeCell ref="K13:K15"/>
    <mergeCell ref="K18:K20"/>
    <mergeCell ref="K22:K24"/>
    <mergeCell ref="B8:B9"/>
    <mergeCell ref="A8:A9"/>
    <mergeCell ref="C8:E8"/>
    <mergeCell ref="F8:F9"/>
    <mergeCell ref="G8:G9"/>
    <mergeCell ref="P8:R8"/>
    <mergeCell ref="S8:S9"/>
    <mergeCell ref="H8:K8"/>
    <mergeCell ref="L8:O8"/>
    <mergeCell ref="K109:K111"/>
    <mergeCell ref="H95:H97"/>
  </mergeCells>
  <phoneticPr fontId="18" type="noConversion"/>
  <printOptions horizontalCentered="1"/>
  <pageMargins left="0.39370078740157483" right="0.39370078740157483" top="0.59055118110236227" bottom="0.39370078740157483" header="0.19685039370078741" footer="0.15748031496062992"/>
  <pageSetup paperSize="9" scale="50" orientation="landscape" r:id="rId1"/>
  <headerFooter alignWithMargins="0">
    <oddHeader>&amp;RBẢNG A. BẢNG CHI PHÍ NHÂN CÔNG - Khu vực 3</oddHeader>
  </headerFooter>
  <ignoredErrors>
    <ignoredError sqref="A10:XFD10" numberStoredAsText="1"/>
    <ignoredError sqref="P15:R16 P27:R31 R49 S78 R80:S83 R79 P95:Q102 P105:R111 R32:R34 P18:R25 P13:R13 P14 R14 P26 R52 Q78 R113:R120" formulaRange="1"/>
    <ignoredError sqref="S79" formula="1" formulaRange="1"/>
    <ignoredError sqref="S45"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0000"/>
  </sheetPr>
  <dimension ref="A1:S124"/>
  <sheetViews>
    <sheetView zoomScale="115" zoomScaleNormal="115" workbookViewId="0">
      <pane xSplit="2" ySplit="10" topLeftCell="C113" activePane="bottomRight" state="frozen"/>
      <selection pane="topRight" activeCell="C1" sqref="C1"/>
      <selection pane="bottomLeft" activeCell="A11" sqref="A11"/>
      <selection pane="bottomRight" activeCell="I119" sqref="I119:J119"/>
    </sheetView>
  </sheetViews>
  <sheetFormatPr defaultColWidth="9.140625" defaultRowHeight="15" x14ac:dyDescent="0.25"/>
  <cols>
    <col min="1" max="1" width="7.5703125" style="6" customWidth="1"/>
    <col min="2" max="2" width="49.28515625" style="2" customWidth="1"/>
    <col min="3" max="5" width="9.85546875" style="2" customWidth="1"/>
    <col min="6" max="11" width="12.28515625" style="2" customWidth="1"/>
    <col min="12" max="12" width="12.28515625" style="2" bestFit="1" customWidth="1"/>
    <col min="13" max="15" width="11.140625" style="2" customWidth="1"/>
    <col min="16" max="18" width="17.7109375" style="2" customWidth="1"/>
    <col min="19" max="19" width="25" style="2" customWidth="1"/>
    <col min="20" max="16384" width="9.140625" style="2"/>
  </cols>
  <sheetData>
    <row r="1" spans="1:19" s="14" customFormat="1" ht="15.75" x14ac:dyDescent="0.25">
      <c r="A1" s="128" t="s">
        <v>153</v>
      </c>
      <c r="B1" s="128"/>
      <c r="C1" s="42"/>
      <c r="D1" s="42"/>
      <c r="E1" s="42"/>
      <c r="O1" s="129" t="s">
        <v>149</v>
      </c>
      <c r="P1" s="129"/>
      <c r="Q1" s="129"/>
      <c r="R1" s="129"/>
    </row>
    <row r="2" spans="1:19" s="14" customFormat="1" ht="16.5" x14ac:dyDescent="0.25">
      <c r="A2" s="130" t="s">
        <v>148</v>
      </c>
      <c r="B2" s="130"/>
      <c r="C2" s="42"/>
      <c r="D2" s="42"/>
      <c r="E2" s="42"/>
      <c r="O2" s="131" t="s">
        <v>150</v>
      </c>
      <c r="P2" s="131"/>
      <c r="Q2" s="131"/>
      <c r="R2" s="131"/>
    </row>
    <row r="3" spans="1:19" x14ac:dyDescent="0.25">
      <c r="A3" s="133" t="s">
        <v>221</v>
      </c>
      <c r="B3" s="133"/>
      <c r="C3" s="133"/>
      <c r="D3" s="133"/>
      <c r="E3" s="133"/>
      <c r="F3" s="133"/>
      <c r="G3" s="133"/>
      <c r="H3" s="133"/>
      <c r="I3" s="133"/>
      <c r="J3" s="133"/>
      <c r="K3" s="133"/>
      <c r="L3" s="133"/>
      <c r="M3" s="133"/>
      <c r="N3" s="133"/>
      <c r="O3" s="133"/>
      <c r="P3" s="133"/>
      <c r="Q3" s="133"/>
      <c r="R3" s="133"/>
      <c r="S3" s="133"/>
    </row>
    <row r="4" spans="1:19" ht="18.75" x14ac:dyDescent="0.25">
      <c r="A4" s="132" t="s">
        <v>151</v>
      </c>
      <c r="B4" s="132"/>
      <c r="C4" s="132"/>
      <c r="D4" s="132"/>
      <c r="E4" s="132"/>
      <c r="F4" s="132"/>
      <c r="G4" s="132"/>
      <c r="H4" s="132"/>
      <c r="I4" s="132"/>
      <c r="J4" s="132"/>
      <c r="K4" s="132"/>
      <c r="L4" s="132"/>
      <c r="M4" s="132"/>
      <c r="N4" s="132"/>
      <c r="O4" s="132"/>
      <c r="P4" s="132"/>
      <c r="Q4" s="132"/>
      <c r="R4" s="132"/>
      <c r="S4" s="132"/>
    </row>
    <row r="5" spans="1:19" s="1" customFormat="1" ht="19.5" x14ac:dyDescent="0.3">
      <c r="A5" s="150" t="s">
        <v>234</v>
      </c>
      <c r="B5" s="150"/>
      <c r="C5" s="150"/>
      <c r="D5" s="150"/>
      <c r="E5" s="150"/>
      <c r="F5" s="150"/>
      <c r="G5" s="150"/>
      <c r="H5" s="150"/>
      <c r="I5" s="150"/>
      <c r="J5" s="150"/>
      <c r="K5" s="150"/>
      <c r="L5" s="150"/>
      <c r="M5" s="150"/>
      <c r="N5" s="150"/>
      <c r="O5" s="150"/>
      <c r="P5" s="150"/>
      <c r="Q5" s="150"/>
      <c r="R5" s="150"/>
      <c r="S5" s="150"/>
    </row>
    <row r="6" spans="1:19" s="1" customFormat="1" ht="19.5" x14ac:dyDescent="0.3">
      <c r="A6" s="147" t="s">
        <v>288</v>
      </c>
      <c r="B6" s="147"/>
      <c r="C6" s="147"/>
      <c r="D6" s="147"/>
      <c r="E6" s="147"/>
      <c r="F6" s="147"/>
      <c r="G6" s="147"/>
      <c r="H6" s="147"/>
      <c r="I6" s="147"/>
      <c r="J6" s="147"/>
      <c r="K6" s="147"/>
      <c r="L6" s="147"/>
      <c r="M6" s="147"/>
      <c r="N6" s="147"/>
      <c r="O6" s="147"/>
      <c r="P6" s="147"/>
      <c r="Q6" s="147"/>
      <c r="R6" s="147"/>
      <c r="S6" s="147"/>
    </row>
    <row r="8" spans="1:19" ht="34.5" customHeight="1" x14ac:dyDescent="0.25">
      <c r="A8" s="138" t="s">
        <v>0</v>
      </c>
      <c r="B8" s="138" t="s">
        <v>4</v>
      </c>
      <c r="C8" s="139" t="s">
        <v>223</v>
      </c>
      <c r="D8" s="139"/>
      <c r="E8" s="139"/>
      <c r="F8" s="139" t="s">
        <v>127</v>
      </c>
      <c r="G8" s="139" t="s">
        <v>128</v>
      </c>
      <c r="H8" s="139" t="s">
        <v>129</v>
      </c>
      <c r="I8" s="139"/>
      <c r="J8" s="139"/>
      <c r="K8" s="139"/>
      <c r="L8" s="149" t="s">
        <v>233</v>
      </c>
      <c r="M8" s="149"/>
      <c r="N8" s="149"/>
      <c r="O8" s="149"/>
      <c r="P8" s="134" t="s">
        <v>146</v>
      </c>
      <c r="Q8" s="134"/>
      <c r="R8" s="134"/>
      <c r="S8" s="134" t="s">
        <v>236</v>
      </c>
    </row>
    <row r="9" spans="1:19" x14ac:dyDescent="0.25">
      <c r="A9" s="138"/>
      <c r="B9" s="138"/>
      <c r="C9" s="118" t="s">
        <v>1</v>
      </c>
      <c r="D9" s="118" t="s">
        <v>2</v>
      </c>
      <c r="E9" s="118" t="s">
        <v>3</v>
      </c>
      <c r="F9" s="139"/>
      <c r="G9" s="139"/>
      <c r="H9" s="118" t="s">
        <v>120</v>
      </c>
      <c r="I9" s="118" t="s">
        <v>121</v>
      </c>
      <c r="J9" s="118" t="s">
        <v>122</v>
      </c>
      <c r="K9" s="118" t="s">
        <v>35</v>
      </c>
      <c r="L9" s="98" t="s">
        <v>120</v>
      </c>
      <c r="M9" s="98" t="s">
        <v>121</v>
      </c>
      <c r="N9" s="98" t="s">
        <v>122</v>
      </c>
      <c r="O9" s="98" t="s">
        <v>35</v>
      </c>
      <c r="P9" s="98" t="s">
        <v>1</v>
      </c>
      <c r="Q9" s="98" t="s">
        <v>2</v>
      </c>
      <c r="R9" s="98" t="s">
        <v>3</v>
      </c>
      <c r="S9" s="134"/>
    </row>
    <row r="10" spans="1:19" s="6" customFormat="1" ht="25.5" x14ac:dyDescent="0.25">
      <c r="A10" s="100" t="s">
        <v>100</v>
      </c>
      <c r="B10" s="100" t="s">
        <v>101</v>
      </c>
      <c r="C10" s="100" t="s">
        <v>102</v>
      </c>
      <c r="D10" s="100" t="s">
        <v>103</v>
      </c>
      <c r="E10" s="100" t="s">
        <v>104</v>
      </c>
      <c r="F10" s="100" t="s">
        <v>105</v>
      </c>
      <c r="G10" s="100" t="s">
        <v>106</v>
      </c>
      <c r="H10" s="100" t="s">
        <v>107</v>
      </c>
      <c r="I10" s="100" t="s">
        <v>108</v>
      </c>
      <c r="J10" s="100" t="s">
        <v>109</v>
      </c>
      <c r="K10" s="100" t="s">
        <v>110</v>
      </c>
      <c r="L10" s="100" t="s">
        <v>111</v>
      </c>
      <c r="M10" s="100" t="s">
        <v>112</v>
      </c>
      <c r="N10" s="100" t="s">
        <v>113</v>
      </c>
      <c r="O10" s="100" t="s">
        <v>118</v>
      </c>
      <c r="P10" s="101" t="s">
        <v>124</v>
      </c>
      <c r="Q10" s="101" t="s">
        <v>125</v>
      </c>
      <c r="R10" s="101" t="s">
        <v>126</v>
      </c>
      <c r="S10" s="102" t="s">
        <v>135</v>
      </c>
    </row>
    <row r="11" spans="1:19" x14ac:dyDescent="0.25">
      <c r="A11" s="24">
        <v>1</v>
      </c>
      <c r="B11" s="24" t="s">
        <v>184</v>
      </c>
      <c r="C11" s="25"/>
      <c r="D11" s="25"/>
      <c r="E11" s="25"/>
      <c r="F11" s="26"/>
      <c r="G11" s="26"/>
      <c r="H11" s="115"/>
      <c r="I11" s="115"/>
      <c r="J11" s="115"/>
      <c r="K11" s="115"/>
      <c r="L11" s="107"/>
      <c r="M11" s="107"/>
      <c r="N11" s="107"/>
      <c r="O11" s="107"/>
      <c r="P11" s="37"/>
      <c r="Q11" s="37"/>
      <c r="R11" s="37"/>
      <c r="S11" s="37"/>
    </row>
    <row r="12" spans="1:19" x14ac:dyDescent="0.25">
      <c r="A12" s="28" t="s">
        <v>11</v>
      </c>
      <c r="B12" s="28" t="s">
        <v>64</v>
      </c>
      <c r="C12" s="35"/>
      <c r="D12" s="35"/>
      <c r="E12" s="35"/>
      <c r="F12" s="29"/>
      <c r="G12" s="29"/>
      <c r="H12" s="115"/>
      <c r="I12" s="115"/>
      <c r="J12" s="115"/>
      <c r="K12" s="115"/>
      <c r="L12" s="115"/>
      <c r="M12" s="115"/>
      <c r="N12" s="115"/>
      <c r="O12" s="115"/>
      <c r="P12" s="37"/>
      <c r="Q12" s="37"/>
      <c r="R12" s="37"/>
      <c r="S12" s="37"/>
    </row>
    <row r="13" spans="1:19" ht="30" x14ac:dyDescent="0.25">
      <c r="A13" s="31" t="s">
        <v>79</v>
      </c>
      <c r="B13" s="23" t="s">
        <v>60</v>
      </c>
      <c r="C13" s="35">
        <v>72</v>
      </c>
      <c r="D13" s="35"/>
      <c r="E13" s="35"/>
      <c r="F13" s="29" t="s">
        <v>38</v>
      </c>
      <c r="G13" s="29" t="s">
        <v>7</v>
      </c>
      <c r="H13" s="115"/>
      <c r="I13" s="115"/>
      <c r="J13" s="115"/>
      <c r="K13" s="148">
        <v>1</v>
      </c>
      <c r="L13" s="115"/>
      <c r="M13" s="115"/>
      <c r="N13" s="115"/>
      <c r="O13" s="115"/>
      <c r="P13" s="103">
        <f>SUM(L13:O13)</f>
        <v>0</v>
      </c>
      <c r="Q13" s="37"/>
      <c r="R13" s="37"/>
      <c r="S13" s="37">
        <f>P13*30</f>
        <v>0</v>
      </c>
    </row>
    <row r="14" spans="1:19" ht="30" x14ac:dyDescent="0.25">
      <c r="A14" s="31" t="s">
        <v>80</v>
      </c>
      <c r="B14" s="23" t="s">
        <v>61</v>
      </c>
      <c r="C14" s="35"/>
      <c r="D14" s="35">
        <v>69</v>
      </c>
      <c r="E14" s="35"/>
      <c r="F14" s="29" t="s">
        <v>38</v>
      </c>
      <c r="G14" s="29" t="s">
        <v>8</v>
      </c>
      <c r="H14" s="115"/>
      <c r="I14" s="115"/>
      <c r="J14" s="115"/>
      <c r="K14" s="148"/>
      <c r="L14" s="115"/>
      <c r="M14" s="115"/>
      <c r="N14" s="115"/>
      <c r="O14" s="115"/>
      <c r="P14" s="37"/>
      <c r="Q14" s="103">
        <f>SUM(L14:O14)</f>
        <v>0</v>
      </c>
      <c r="R14" s="37"/>
      <c r="S14" s="37">
        <f>Q14*30</f>
        <v>0</v>
      </c>
    </row>
    <row r="15" spans="1:19" ht="30" x14ac:dyDescent="0.25">
      <c r="A15" s="31" t="s">
        <v>192</v>
      </c>
      <c r="B15" s="23" t="s">
        <v>140</v>
      </c>
      <c r="C15" s="35"/>
      <c r="D15" s="35"/>
      <c r="E15" s="35">
        <v>452</v>
      </c>
      <c r="F15" s="29" t="s">
        <v>6</v>
      </c>
      <c r="G15" s="29" t="s">
        <v>8</v>
      </c>
      <c r="H15" s="115"/>
      <c r="I15" s="115"/>
      <c r="J15" s="115"/>
      <c r="K15" s="148"/>
      <c r="L15" s="115"/>
      <c r="M15" s="115"/>
      <c r="N15" s="115"/>
      <c r="O15" s="115"/>
      <c r="P15" s="37"/>
      <c r="Q15" s="37"/>
      <c r="R15" s="103">
        <f>SUM(L15:O15)</f>
        <v>0</v>
      </c>
      <c r="S15" s="37">
        <f>R15*30</f>
        <v>0</v>
      </c>
    </row>
    <row r="16" spans="1:19" ht="30" x14ac:dyDescent="0.25">
      <c r="A16" s="31" t="s">
        <v>193</v>
      </c>
      <c r="B16" s="23" t="s">
        <v>88</v>
      </c>
      <c r="C16" s="35"/>
      <c r="D16" s="35"/>
      <c r="E16" s="35">
        <v>833</v>
      </c>
      <c r="F16" s="29" t="s">
        <v>6</v>
      </c>
      <c r="G16" s="29" t="s">
        <v>8</v>
      </c>
      <c r="H16" s="115"/>
      <c r="I16" s="115"/>
      <c r="J16" s="115"/>
      <c r="K16" s="115">
        <v>1</v>
      </c>
      <c r="L16" s="115"/>
      <c r="M16" s="115"/>
      <c r="N16" s="115"/>
      <c r="O16" s="115"/>
      <c r="P16" s="37"/>
      <c r="Q16" s="37"/>
      <c r="R16" s="103">
        <f>SUM(L16:O16)</f>
        <v>0</v>
      </c>
      <c r="S16" s="37">
        <f>R16*30</f>
        <v>0</v>
      </c>
    </row>
    <row r="17" spans="1:19" x14ac:dyDescent="0.25">
      <c r="A17" s="28" t="s">
        <v>12</v>
      </c>
      <c r="B17" s="28" t="s">
        <v>39</v>
      </c>
      <c r="C17" s="35"/>
      <c r="D17" s="35"/>
      <c r="E17" s="35"/>
      <c r="F17" s="29"/>
      <c r="G17" s="29"/>
      <c r="H17" s="115"/>
      <c r="I17" s="115"/>
      <c r="J17" s="115"/>
      <c r="K17" s="115"/>
      <c r="L17" s="115"/>
      <c r="M17" s="115"/>
      <c r="N17" s="115"/>
      <c r="O17" s="115"/>
      <c r="P17" s="37"/>
      <c r="Q17" s="37"/>
      <c r="R17" s="37"/>
      <c r="S17" s="37"/>
    </row>
    <row r="18" spans="1:19" ht="30" x14ac:dyDescent="0.25">
      <c r="A18" s="31" t="s">
        <v>89</v>
      </c>
      <c r="B18" s="23" t="s">
        <v>60</v>
      </c>
      <c r="C18" s="35">
        <v>169</v>
      </c>
      <c r="D18" s="35"/>
      <c r="E18" s="35"/>
      <c r="F18" s="29" t="s">
        <v>38</v>
      </c>
      <c r="G18" s="29" t="s">
        <v>7</v>
      </c>
      <c r="H18" s="115"/>
      <c r="I18" s="115"/>
      <c r="J18" s="115"/>
      <c r="K18" s="148">
        <v>1</v>
      </c>
      <c r="L18" s="115"/>
      <c r="M18" s="115"/>
      <c r="N18" s="115"/>
      <c r="O18" s="115"/>
      <c r="P18" s="103">
        <f>SUM(L18:O18)</f>
        <v>0</v>
      </c>
      <c r="Q18" s="37"/>
      <c r="R18" s="37"/>
      <c r="S18" s="37">
        <f>P18*30</f>
        <v>0</v>
      </c>
    </row>
    <row r="19" spans="1:19" ht="30" x14ac:dyDescent="0.25">
      <c r="A19" s="31" t="s">
        <v>90</v>
      </c>
      <c r="B19" s="23" t="s">
        <v>61</v>
      </c>
      <c r="C19" s="35"/>
      <c r="D19" s="35">
        <v>161</v>
      </c>
      <c r="E19" s="35"/>
      <c r="F19" s="29" t="s">
        <v>38</v>
      </c>
      <c r="G19" s="29" t="s">
        <v>8</v>
      </c>
      <c r="H19" s="115"/>
      <c r="I19" s="115"/>
      <c r="J19" s="115"/>
      <c r="K19" s="148"/>
      <c r="L19" s="115"/>
      <c r="M19" s="115"/>
      <c r="N19" s="115"/>
      <c r="O19" s="115"/>
      <c r="P19" s="37"/>
      <c r="Q19" s="103">
        <f>SUM(L19:O19)</f>
        <v>0</v>
      </c>
      <c r="R19" s="37"/>
      <c r="S19" s="37">
        <f>Q19*30</f>
        <v>0</v>
      </c>
    </row>
    <row r="20" spans="1:19" ht="30" x14ac:dyDescent="0.25">
      <c r="A20" s="31" t="s">
        <v>194</v>
      </c>
      <c r="B20" s="23" t="s">
        <v>62</v>
      </c>
      <c r="C20" s="35"/>
      <c r="D20" s="35"/>
      <c r="E20" s="35">
        <f>637-C18-D19</f>
        <v>307</v>
      </c>
      <c r="F20" s="29" t="s">
        <v>6</v>
      </c>
      <c r="G20" s="29" t="s">
        <v>8</v>
      </c>
      <c r="H20" s="115"/>
      <c r="I20" s="115"/>
      <c r="J20" s="115"/>
      <c r="K20" s="148"/>
      <c r="L20" s="115"/>
      <c r="M20" s="115"/>
      <c r="N20" s="115"/>
      <c r="O20" s="115"/>
      <c r="P20" s="37"/>
      <c r="Q20" s="37"/>
      <c r="R20" s="103">
        <f>SUM(L20:O20)</f>
        <v>0</v>
      </c>
      <c r="S20" s="37">
        <f>R20*30</f>
        <v>0</v>
      </c>
    </row>
    <row r="21" spans="1:19" x14ac:dyDescent="0.25">
      <c r="A21" s="28" t="s">
        <v>195</v>
      </c>
      <c r="B21" s="28" t="s">
        <v>65</v>
      </c>
      <c r="C21" s="35"/>
      <c r="D21" s="35"/>
      <c r="E21" s="35"/>
      <c r="F21" s="29"/>
      <c r="G21" s="29"/>
      <c r="H21" s="115"/>
      <c r="I21" s="115"/>
      <c r="J21" s="115"/>
      <c r="K21" s="115"/>
      <c r="L21" s="115"/>
      <c r="M21" s="115"/>
      <c r="N21" s="115"/>
      <c r="O21" s="115"/>
      <c r="P21" s="37"/>
      <c r="Q21" s="37"/>
      <c r="R21" s="37"/>
      <c r="S21" s="37"/>
    </row>
    <row r="22" spans="1:19" ht="30" x14ac:dyDescent="0.25">
      <c r="A22" s="31" t="s">
        <v>196</v>
      </c>
      <c r="B22" s="23" t="s">
        <v>66</v>
      </c>
      <c r="C22" s="35">
        <v>49</v>
      </c>
      <c r="D22" s="35"/>
      <c r="E22" s="35"/>
      <c r="F22" s="29" t="s">
        <v>38</v>
      </c>
      <c r="G22" s="29" t="s">
        <v>7</v>
      </c>
      <c r="H22" s="115"/>
      <c r="I22" s="115"/>
      <c r="J22" s="115"/>
      <c r="K22" s="148">
        <v>2</v>
      </c>
      <c r="L22" s="115"/>
      <c r="M22" s="115"/>
      <c r="N22" s="115"/>
      <c r="O22" s="115"/>
      <c r="P22" s="103">
        <f>SUM(L22:O22)</f>
        <v>0</v>
      </c>
      <c r="Q22" s="37"/>
      <c r="R22" s="37"/>
      <c r="S22" s="37">
        <f>P22*30</f>
        <v>0</v>
      </c>
    </row>
    <row r="23" spans="1:19" ht="30" x14ac:dyDescent="0.25">
      <c r="A23" s="31" t="s">
        <v>197</v>
      </c>
      <c r="B23" s="23" t="s">
        <v>67</v>
      </c>
      <c r="C23" s="35"/>
      <c r="D23" s="35">
        <f>486+104</f>
        <v>590</v>
      </c>
      <c r="E23" s="35"/>
      <c r="F23" s="29" t="s">
        <v>38</v>
      </c>
      <c r="G23" s="29" t="s">
        <v>8</v>
      </c>
      <c r="H23" s="115"/>
      <c r="I23" s="115"/>
      <c r="J23" s="115"/>
      <c r="K23" s="148"/>
      <c r="L23" s="115"/>
      <c r="M23" s="115"/>
      <c r="N23" s="115"/>
      <c r="O23" s="115"/>
      <c r="P23" s="37"/>
      <c r="Q23" s="103">
        <f>SUM(L23:O23)</f>
        <v>0</v>
      </c>
      <c r="R23" s="37"/>
      <c r="S23" s="37">
        <f>Q23*30</f>
        <v>0</v>
      </c>
    </row>
    <row r="24" spans="1:19" ht="30" x14ac:dyDescent="0.25">
      <c r="A24" s="31" t="s">
        <v>198</v>
      </c>
      <c r="B24" s="23" t="s">
        <v>68</v>
      </c>
      <c r="C24" s="35"/>
      <c r="D24" s="35"/>
      <c r="E24" s="35">
        <v>635</v>
      </c>
      <c r="F24" s="29" t="s">
        <v>6</v>
      </c>
      <c r="G24" s="29" t="s">
        <v>8</v>
      </c>
      <c r="H24" s="115"/>
      <c r="I24" s="115"/>
      <c r="J24" s="115"/>
      <c r="K24" s="148"/>
      <c r="L24" s="115"/>
      <c r="M24" s="115"/>
      <c r="N24" s="115"/>
      <c r="O24" s="115"/>
      <c r="P24" s="37"/>
      <c r="Q24" s="37"/>
      <c r="R24" s="103">
        <f>SUM(L24:O24)</f>
        <v>0</v>
      </c>
      <c r="S24" s="37">
        <f>R24*30</f>
        <v>0</v>
      </c>
    </row>
    <row r="25" spans="1:19" ht="28.5" x14ac:dyDescent="0.25">
      <c r="A25" s="28" t="s">
        <v>199</v>
      </c>
      <c r="B25" s="22" t="s">
        <v>220</v>
      </c>
      <c r="C25" s="35"/>
      <c r="D25" s="35"/>
      <c r="E25" s="35"/>
      <c r="F25" s="29"/>
      <c r="G25" s="29"/>
      <c r="H25" s="115"/>
      <c r="I25" s="115"/>
      <c r="J25" s="115"/>
      <c r="K25" s="115"/>
      <c r="L25" s="115"/>
      <c r="M25" s="115"/>
      <c r="N25" s="115"/>
      <c r="O25" s="115"/>
      <c r="P25" s="37"/>
      <c r="Q25" s="37"/>
      <c r="R25" s="37"/>
      <c r="S25" s="37"/>
    </row>
    <row r="26" spans="1:19" ht="30" x14ac:dyDescent="0.25">
      <c r="A26" s="31" t="s">
        <v>200</v>
      </c>
      <c r="B26" s="23" t="s">
        <v>286</v>
      </c>
      <c r="C26" s="35">
        <v>46</v>
      </c>
      <c r="D26" s="35"/>
      <c r="E26" s="35"/>
      <c r="F26" s="29" t="s">
        <v>38</v>
      </c>
      <c r="G26" s="29" t="s">
        <v>7</v>
      </c>
      <c r="H26" s="115"/>
      <c r="I26" s="115"/>
      <c r="J26" s="115"/>
      <c r="K26" s="148">
        <v>2</v>
      </c>
      <c r="L26" s="115"/>
      <c r="M26" s="115"/>
      <c r="N26" s="115"/>
      <c r="O26" s="115"/>
      <c r="P26" s="103">
        <f>SUM(L26:O26)</f>
        <v>0</v>
      </c>
      <c r="Q26" s="37"/>
      <c r="R26" s="37"/>
      <c r="S26" s="37">
        <f>P26*30</f>
        <v>0</v>
      </c>
    </row>
    <row r="27" spans="1:19" ht="30" x14ac:dyDescent="0.25">
      <c r="A27" s="31" t="s">
        <v>201</v>
      </c>
      <c r="B27" s="23" t="s">
        <v>69</v>
      </c>
      <c r="C27" s="35"/>
      <c r="D27" s="63">
        <v>137</v>
      </c>
      <c r="E27" s="63"/>
      <c r="F27" s="29" t="s">
        <v>38</v>
      </c>
      <c r="G27" s="29" t="s">
        <v>8</v>
      </c>
      <c r="H27" s="115"/>
      <c r="I27" s="115"/>
      <c r="J27" s="115"/>
      <c r="K27" s="148"/>
      <c r="L27" s="115"/>
      <c r="M27" s="115"/>
      <c r="N27" s="115"/>
      <c r="O27" s="115"/>
      <c r="P27" s="37"/>
      <c r="Q27" s="103">
        <f>SUM(L27:O27)</f>
        <v>0</v>
      </c>
      <c r="R27" s="37"/>
      <c r="S27" s="37">
        <f>Q27*30</f>
        <v>0</v>
      </c>
    </row>
    <row r="28" spans="1:19" ht="30" x14ac:dyDescent="0.25">
      <c r="A28" s="31" t="s">
        <v>285</v>
      </c>
      <c r="B28" s="23" t="s">
        <v>204</v>
      </c>
      <c r="C28" s="35"/>
      <c r="D28" s="63"/>
      <c r="E28" s="63">
        <v>1090</v>
      </c>
      <c r="F28" s="29" t="s">
        <v>6</v>
      </c>
      <c r="G28" s="29" t="s">
        <v>8</v>
      </c>
      <c r="H28" s="104"/>
      <c r="I28" s="115"/>
      <c r="J28" s="115"/>
      <c r="K28" s="148"/>
      <c r="L28" s="115"/>
      <c r="M28" s="115"/>
      <c r="N28" s="115"/>
      <c r="O28" s="115"/>
      <c r="P28" s="37"/>
      <c r="Q28" s="37"/>
      <c r="R28" s="103">
        <f>SUM(L28:O28)</f>
        <v>0</v>
      </c>
      <c r="S28" s="37">
        <f>R28*30</f>
        <v>0</v>
      </c>
    </row>
    <row r="29" spans="1:19" x14ac:dyDescent="0.25">
      <c r="A29" s="24">
        <v>2</v>
      </c>
      <c r="B29" s="24" t="s">
        <v>59</v>
      </c>
      <c r="C29" s="25"/>
      <c r="D29" s="25"/>
      <c r="E29" s="25"/>
      <c r="F29" s="26"/>
      <c r="G29" s="26"/>
      <c r="H29" s="115"/>
      <c r="I29" s="115"/>
      <c r="J29" s="115"/>
      <c r="K29" s="115"/>
      <c r="L29" s="115"/>
      <c r="M29" s="115"/>
      <c r="N29" s="115"/>
      <c r="O29" s="115"/>
      <c r="P29" s="37"/>
      <c r="Q29" s="37"/>
      <c r="R29" s="37"/>
      <c r="S29" s="37"/>
    </row>
    <row r="30" spans="1:19" ht="43.5" x14ac:dyDescent="0.25">
      <c r="A30" s="28" t="s">
        <v>13</v>
      </c>
      <c r="B30" s="32" t="s">
        <v>205</v>
      </c>
      <c r="C30" s="35"/>
      <c r="D30" s="35">
        <f>72+377</f>
        <v>449</v>
      </c>
      <c r="E30" s="35"/>
      <c r="F30" s="29" t="s">
        <v>38</v>
      </c>
      <c r="G30" s="29" t="s">
        <v>8</v>
      </c>
      <c r="H30" s="115">
        <v>2</v>
      </c>
      <c r="I30" s="115">
        <v>2</v>
      </c>
      <c r="J30" s="115">
        <v>2</v>
      </c>
      <c r="K30" s="115"/>
      <c r="L30" s="115"/>
      <c r="M30" s="115"/>
      <c r="N30" s="115"/>
      <c r="O30" s="115"/>
      <c r="P30" s="37"/>
      <c r="Q30" s="103">
        <f>SUM(L30:O30)</f>
        <v>0</v>
      </c>
      <c r="R30" s="37"/>
      <c r="S30" s="37">
        <f>Q30*30</f>
        <v>0</v>
      </c>
    </row>
    <row r="31" spans="1:19" ht="44.25" x14ac:dyDescent="0.25">
      <c r="A31" s="28" t="s">
        <v>14</v>
      </c>
      <c r="B31" s="22" t="s">
        <v>185</v>
      </c>
      <c r="C31" s="35"/>
      <c r="D31" s="35"/>
      <c r="E31" s="35">
        <f>5201-E32-E33-E34</f>
        <v>1829</v>
      </c>
      <c r="F31" s="29" t="s">
        <v>6</v>
      </c>
      <c r="G31" s="29" t="s">
        <v>8</v>
      </c>
      <c r="H31" s="115">
        <v>2</v>
      </c>
      <c r="I31" s="148">
        <v>2</v>
      </c>
      <c r="J31" s="148">
        <v>1</v>
      </c>
      <c r="K31" s="115"/>
      <c r="L31" s="115"/>
      <c r="M31" s="115"/>
      <c r="N31" s="115"/>
      <c r="O31" s="115"/>
      <c r="P31" s="37"/>
      <c r="Q31" s="37"/>
      <c r="R31" s="103">
        <f>SUM(L31:O31)</f>
        <v>0</v>
      </c>
      <c r="S31" s="37">
        <f>R31*30</f>
        <v>0</v>
      </c>
    </row>
    <row r="32" spans="1:19" ht="30" x14ac:dyDescent="0.25">
      <c r="A32" s="28" t="s">
        <v>15</v>
      </c>
      <c r="B32" s="22" t="s">
        <v>39</v>
      </c>
      <c r="C32" s="35"/>
      <c r="D32" s="35"/>
      <c r="E32" s="35">
        <v>793</v>
      </c>
      <c r="F32" s="29" t="s">
        <v>6</v>
      </c>
      <c r="G32" s="29" t="s">
        <v>8</v>
      </c>
      <c r="H32" s="115">
        <v>1</v>
      </c>
      <c r="I32" s="148"/>
      <c r="J32" s="148"/>
      <c r="K32" s="115"/>
      <c r="L32" s="115"/>
      <c r="M32" s="115"/>
      <c r="N32" s="115"/>
      <c r="O32" s="115"/>
      <c r="P32" s="37"/>
      <c r="Q32" s="37"/>
      <c r="R32" s="103">
        <f>SUM(L32:O32)</f>
        <v>0</v>
      </c>
      <c r="S32" s="37">
        <f>R32*30</f>
        <v>0</v>
      </c>
    </row>
    <row r="33" spans="1:19" ht="30" x14ac:dyDescent="0.25">
      <c r="A33" s="28" t="s">
        <v>91</v>
      </c>
      <c r="B33" s="22" t="s">
        <v>206</v>
      </c>
      <c r="C33" s="35"/>
      <c r="D33" s="35"/>
      <c r="E33" s="35">
        <v>2379</v>
      </c>
      <c r="F33" s="29" t="s">
        <v>6</v>
      </c>
      <c r="G33" s="29" t="s">
        <v>8</v>
      </c>
      <c r="H33" s="115"/>
      <c r="I33" s="148"/>
      <c r="J33" s="148"/>
      <c r="K33" s="115">
        <v>3</v>
      </c>
      <c r="L33" s="115"/>
      <c r="M33" s="115"/>
      <c r="N33" s="115"/>
      <c r="O33" s="115"/>
      <c r="P33" s="37"/>
      <c r="Q33" s="37"/>
      <c r="R33" s="103">
        <f>SUM(L33:O33)</f>
        <v>0</v>
      </c>
      <c r="S33" s="37">
        <f>R33*30</f>
        <v>0</v>
      </c>
    </row>
    <row r="34" spans="1:19" ht="30" x14ac:dyDescent="0.25">
      <c r="A34" s="28" t="s">
        <v>92</v>
      </c>
      <c r="B34" s="22" t="s">
        <v>63</v>
      </c>
      <c r="C34" s="35"/>
      <c r="D34" s="35"/>
      <c r="E34" s="35">
        <v>200</v>
      </c>
      <c r="F34" s="29" t="s">
        <v>6</v>
      </c>
      <c r="G34" s="29" t="s">
        <v>8</v>
      </c>
      <c r="H34" s="115"/>
      <c r="I34" s="148"/>
      <c r="J34" s="148"/>
      <c r="K34" s="115">
        <v>1</v>
      </c>
      <c r="L34" s="115"/>
      <c r="M34" s="115"/>
      <c r="N34" s="115"/>
      <c r="O34" s="115"/>
      <c r="P34" s="37"/>
      <c r="Q34" s="37"/>
      <c r="R34" s="103">
        <f>SUM(L34:O34)</f>
        <v>0</v>
      </c>
      <c r="S34" s="37">
        <f>R34*30</f>
        <v>0</v>
      </c>
    </row>
    <row r="35" spans="1:19" x14ac:dyDescent="0.25">
      <c r="A35" s="24">
        <v>3</v>
      </c>
      <c r="B35" s="24" t="s">
        <v>155</v>
      </c>
      <c r="C35" s="68"/>
      <c r="D35" s="68"/>
      <c r="E35" s="68"/>
      <c r="F35" s="29"/>
      <c r="G35" s="29"/>
      <c r="H35" s="115"/>
      <c r="I35" s="115"/>
      <c r="J35" s="115"/>
      <c r="K35" s="115"/>
      <c r="L35" s="115"/>
      <c r="M35" s="115"/>
      <c r="N35" s="115"/>
      <c r="O35" s="115"/>
      <c r="P35" s="106"/>
      <c r="Q35" s="106"/>
      <c r="R35" s="106"/>
      <c r="S35" s="37"/>
    </row>
    <row r="36" spans="1:19" x14ac:dyDescent="0.25">
      <c r="A36" s="88" t="s">
        <v>16</v>
      </c>
      <c r="B36" s="28" t="s">
        <v>36</v>
      </c>
      <c r="C36" s="89"/>
      <c r="D36" s="89"/>
      <c r="E36" s="89"/>
      <c r="F36" s="23"/>
      <c r="G36" s="23"/>
      <c r="H36" s="115"/>
      <c r="I36" s="115"/>
      <c r="J36" s="115"/>
      <c r="K36" s="115"/>
      <c r="L36" s="115"/>
      <c r="M36" s="115"/>
      <c r="N36" s="115"/>
      <c r="O36" s="115"/>
      <c r="P36" s="106"/>
      <c r="Q36" s="106"/>
      <c r="R36" s="106"/>
      <c r="S36" s="37"/>
    </row>
    <row r="37" spans="1:19" x14ac:dyDescent="0.25">
      <c r="A37" s="31" t="s">
        <v>156</v>
      </c>
      <c r="B37" s="31" t="s">
        <v>241</v>
      </c>
      <c r="C37" s="85"/>
      <c r="D37" s="85"/>
      <c r="E37" s="85"/>
      <c r="F37" s="22"/>
      <c r="G37" s="22"/>
      <c r="H37" s="115"/>
      <c r="I37" s="115"/>
      <c r="J37" s="115"/>
      <c r="K37" s="115"/>
      <c r="L37" s="115"/>
      <c r="M37" s="115"/>
      <c r="N37" s="115"/>
      <c r="O37" s="115"/>
      <c r="P37" s="106"/>
      <c r="Q37" s="106"/>
      <c r="R37" s="106"/>
      <c r="S37" s="37"/>
    </row>
    <row r="38" spans="1:19" ht="30" x14ac:dyDescent="0.25">
      <c r="A38" s="69" t="s">
        <v>258</v>
      </c>
      <c r="B38" s="33" t="s">
        <v>242</v>
      </c>
      <c r="C38" s="70"/>
      <c r="D38" s="71">
        <v>65</v>
      </c>
      <c r="E38" s="72"/>
      <c r="F38" s="34" t="s">
        <v>38</v>
      </c>
      <c r="G38" s="34" t="s">
        <v>8</v>
      </c>
      <c r="H38" s="153" t="s">
        <v>287</v>
      </c>
      <c r="I38" s="115"/>
      <c r="J38" s="115"/>
      <c r="K38" s="115"/>
      <c r="L38" s="115"/>
      <c r="M38" s="115"/>
      <c r="N38" s="115"/>
      <c r="O38" s="115"/>
      <c r="P38" s="37"/>
      <c r="Q38" s="103">
        <f>SUM(L38:O38)</f>
        <v>0</v>
      </c>
      <c r="R38" s="107"/>
      <c r="S38" s="37">
        <f>Q38*30</f>
        <v>0</v>
      </c>
    </row>
    <row r="39" spans="1:19" ht="30" x14ac:dyDescent="0.25">
      <c r="A39" s="69" t="s">
        <v>259</v>
      </c>
      <c r="B39" s="33" t="s">
        <v>243</v>
      </c>
      <c r="C39" s="70"/>
      <c r="D39" s="71">
        <v>110</v>
      </c>
      <c r="E39" s="72"/>
      <c r="F39" s="34" t="s">
        <v>38</v>
      </c>
      <c r="G39" s="34" t="s">
        <v>8</v>
      </c>
      <c r="H39" s="153"/>
      <c r="I39" s="115"/>
      <c r="J39" s="115"/>
      <c r="K39" s="115"/>
      <c r="L39" s="115"/>
      <c r="M39" s="115"/>
      <c r="N39" s="115"/>
      <c r="O39" s="115"/>
      <c r="P39" s="37"/>
      <c r="Q39" s="103">
        <f>SUM(L39:O39)</f>
        <v>0</v>
      </c>
      <c r="R39" s="107"/>
      <c r="S39" s="37">
        <f>Q39*30</f>
        <v>0</v>
      </c>
    </row>
    <row r="40" spans="1:19" ht="30" x14ac:dyDescent="0.25">
      <c r="A40" s="69" t="s">
        <v>260</v>
      </c>
      <c r="B40" s="33" t="s">
        <v>244</v>
      </c>
      <c r="C40" s="70"/>
      <c r="D40" s="72"/>
      <c r="E40" s="71">
        <v>96</v>
      </c>
      <c r="F40" s="34" t="s">
        <v>6</v>
      </c>
      <c r="G40" s="34" t="s">
        <v>8</v>
      </c>
      <c r="H40" s="153"/>
      <c r="I40" s="115"/>
      <c r="J40" s="115"/>
      <c r="K40" s="115"/>
      <c r="L40" s="115"/>
      <c r="M40" s="115"/>
      <c r="N40" s="115"/>
      <c r="O40" s="115"/>
      <c r="P40" s="37"/>
      <c r="Q40" s="37"/>
      <c r="R40" s="103">
        <f t="shared" ref="R40:R44" si="0">SUM(L40:O40)</f>
        <v>0</v>
      </c>
      <c r="S40" s="37">
        <f t="shared" ref="S40:S44" si="1">R40*30</f>
        <v>0</v>
      </c>
    </row>
    <row r="41" spans="1:19" ht="30" x14ac:dyDescent="0.25">
      <c r="A41" s="69" t="s">
        <v>261</v>
      </c>
      <c r="B41" s="33" t="s">
        <v>245</v>
      </c>
      <c r="C41" s="70"/>
      <c r="D41" s="72"/>
      <c r="E41" s="71">
        <v>43</v>
      </c>
      <c r="F41" s="34" t="s">
        <v>6</v>
      </c>
      <c r="G41" s="34" t="s">
        <v>8</v>
      </c>
      <c r="H41" s="153"/>
      <c r="I41" s="115"/>
      <c r="J41" s="115"/>
      <c r="K41" s="115"/>
      <c r="L41" s="115"/>
      <c r="M41" s="115"/>
      <c r="N41" s="115"/>
      <c r="O41" s="115"/>
      <c r="P41" s="37"/>
      <c r="Q41" s="37"/>
      <c r="R41" s="103">
        <f t="shared" si="0"/>
        <v>0</v>
      </c>
      <c r="S41" s="37">
        <f t="shared" si="1"/>
        <v>0</v>
      </c>
    </row>
    <row r="42" spans="1:19" ht="30" x14ac:dyDescent="0.25">
      <c r="A42" s="69" t="s">
        <v>262</v>
      </c>
      <c r="B42" s="33" t="s">
        <v>246</v>
      </c>
      <c r="C42" s="70"/>
      <c r="D42" s="72"/>
      <c r="E42" s="71">
        <v>11</v>
      </c>
      <c r="F42" s="34" t="s">
        <v>6</v>
      </c>
      <c r="G42" s="34" t="s">
        <v>8</v>
      </c>
      <c r="H42" s="153"/>
      <c r="I42" s="115"/>
      <c r="J42" s="115"/>
      <c r="K42" s="115"/>
      <c r="L42" s="115"/>
      <c r="M42" s="115"/>
      <c r="N42" s="115"/>
      <c r="O42" s="115"/>
      <c r="P42" s="37"/>
      <c r="Q42" s="37"/>
      <c r="R42" s="103">
        <f t="shared" si="0"/>
        <v>0</v>
      </c>
      <c r="S42" s="37">
        <f t="shared" si="1"/>
        <v>0</v>
      </c>
    </row>
    <row r="43" spans="1:19" ht="30" x14ac:dyDescent="0.25">
      <c r="A43" s="69" t="s">
        <v>263</v>
      </c>
      <c r="B43" s="33" t="s">
        <v>247</v>
      </c>
      <c r="C43" s="70"/>
      <c r="D43" s="72"/>
      <c r="E43" s="71">
        <v>615</v>
      </c>
      <c r="F43" s="34" t="s">
        <v>6</v>
      </c>
      <c r="G43" s="34" t="s">
        <v>8</v>
      </c>
      <c r="H43" s="153"/>
      <c r="I43" s="115"/>
      <c r="J43" s="115"/>
      <c r="K43" s="115"/>
      <c r="L43" s="115"/>
      <c r="M43" s="115"/>
      <c r="N43" s="115"/>
      <c r="O43" s="115"/>
      <c r="P43" s="37"/>
      <c r="Q43" s="37"/>
      <c r="R43" s="103">
        <f t="shared" si="0"/>
        <v>0</v>
      </c>
      <c r="S43" s="37">
        <f t="shared" si="1"/>
        <v>0</v>
      </c>
    </row>
    <row r="44" spans="1:19" ht="30" x14ac:dyDescent="0.25">
      <c r="A44" s="69" t="s">
        <v>264</v>
      </c>
      <c r="B44" s="34" t="s">
        <v>257</v>
      </c>
      <c r="C44" s="72"/>
      <c r="D44" s="72"/>
      <c r="E44" s="72">
        <v>299</v>
      </c>
      <c r="F44" s="34" t="s">
        <v>6</v>
      </c>
      <c r="G44" s="34" t="s">
        <v>8</v>
      </c>
      <c r="H44" s="153"/>
      <c r="I44" s="115"/>
      <c r="J44" s="115"/>
      <c r="K44" s="115"/>
      <c r="L44" s="115"/>
      <c r="M44" s="115"/>
      <c r="N44" s="115"/>
      <c r="O44" s="115"/>
      <c r="P44" s="37"/>
      <c r="Q44" s="37"/>
      <c r="R44" s="103">
        <f t="shared" si="0"/>
        <v>0</v>
      </c>
      <c r="S44" s="37">
        <f t="shared" si="1"/>
        <v>0</v>
      </c>
    </row>
    <row r="45" spans="1:19" ht="30" x14ac:dyDescent="0.25">
      <c r="A45" s="84" t="s">
        <v>157</v>
      </c>
      <c r="B45" s="23" t="s">
        <v>280</v>
      </c>
      <c r="C45" s="85"/>
      <c r="D45" s="63">
        <v>113</v>
      </c>
      <c r="E45" s="108"/>
      <c r="F45" s="23" t="s">
        <v>38</v>
      </c>
      <c r="G45" s="23" t="s">
        <v>8</v>
      </c>
      <c r="H45" s="153"/>
      <c r="I45" s="115"/>
      <c r="J45" s="115"/>
      <c r="K45" s="81"/>
      <c r="L45" s="115"/>
      <c r="M45" s="115"/>
      <c r="N45" s="115"/>
      <c r="O45" s="115"/>
      <c r="P45" s="37"/>
      <c r="Q45" s="103">
        <f>SUM(L45:O45)</f>
        <v>0</v>
      </c>
      <c r="R45" s="107"/>
      <c r="S45" s="37">
        <f>Q45*30</f>
        <v>0</v>
      </c>
    </row>
    <row r="46" spans="1:19" x14ac:dyDescent="0.25">
      <c r="A46" s="84" t="s">
        <v>158</v>
      </c>
      <c r="B46" s="31" t="s">
        <v>248</v>
      </c>
      <c r="C46" s="85"/>
      <c r="D46" s="86"/>
      <c r="E46" s="86"/>
      <c r="F46" s="22"/>
      <c r="G46" s="22"/>
      <c r="H46" s="153"/>
      <c r="I46" s="115"/>
      <c r="J46" s="115"/>
      <c r="K46" s="81"/>
      <c r="L46" s="115"/>
      <c r="M46" s="115"/>
      <c r="N46" s="115"/>
      <c r="O46" s="115"/>
      <c r="P46" s="106"/>
      <c r="Q46" s="106"/>
      <c r="R46" s="106"/>
      <c r="S46" s="37"/>
    </row>
    <row r="47" spans="1:19" ht="30" x14ac:dyDescent="0.25">
      <c r="A47" s="69" t="s">
        <v>265</v>
      </c>
      <c r="B47" s="33" t="s">
        <v>249</v>
      </c>
      <c r="C47" s="70"/>
      <c r="D47" s="72">
        <v>76</v>
      </c>
      <c r="E47" s="75"/>
      <c r="F47" s="34" t="s">
        <v>38</v>
      </c>
      <c r="G47" s="34" t="s">
        <v>8</v>
      </c>
      <c r="H47" s="153"/>
      <c r="I47" s="115"/>
      <c r="J47" s="115"/>
      <c r="K47" s="81"/>
      <c r="L47" s="115"/>
      <c r="M47" s="115"/>
      <c r="N47" s="115"/>
      <c r="O47" s="115"/>
      <c r="P47" s="37"/>
      <c r="Q47" s="103">
        <f t="shared" ref="Q47:Q51" si="2">SUM(L47:O47)</f>
        <v>0</v>
      </c>
      <c r="R47" s="37"/>
      <c r="S47" s="37">
        <f t="shared" ref="S47:S54" si="3">Q47*30</f>
        <v>0</v>
      </c>
    </row>
    <row r="48" spans="1:19" ht="30" x14ac:dyDescent="0.25">
      <c r="A48" s="69" t="s">
        <v>266</v>
      </c>
      <c r="B48" s="33" t="s">
        <v>250</v>
      </c>
      <c r="C48" s="70"/>
      <c r="D48" s="72">
        <v>62</v>
      </c>
      <c r="E48" s="75"/>
      <c r="F48" s="34" t="s">
        <v>38</v>
      </c>
      <c r="G48" s="34" t="s">
        <v>8</v>
      </c>
      <c r="H48" s="153"/>
      <c r="I48" s="115"/>
      <c r="J48" s="115"/>
      <c r="K48" s="81"/>
      <c r="L48" s="115"/>
      <c r="M48" s="115"/>
      <c r="N48" s="115"/>
      <c r="O48" s="115"/>
      <c r="P48" s="37"/>
      <c r="Q48" s="103">
        <f t="shared" si="2"/>
        <v>0</v>
      </c>
      <c r="R48" s="37"/>
      <c r="S48" s="37">
        <f t="shared" si="3"/>
        <v>0</v>
      </c>
    </row>
    <row r="49" spans="1:19" x14ac:dyDescent="0.25">
      <c r="A49" s="84" t="s">
        <v>159</v>
      </c>
      <c r="B49" s="31" t="s">
        <v>251</v>
      </c>
      <c r="C49" s="90"/>
      <c r="D49" s="91"/>
      <c r="E49" s="92"/>
      <c r="F49" s="34"/>
      <c r="G49" s="93"/>
      <c r="H49" s="153"/>
      <c r="I49" s="115"/>
      <c r="J49" s="115"/>
      <c r="K49" s="115"/>
      <c r="L49" s="115"/>
      <c r="M49" s="115"/>
      <c r="N49" s="115"/>
      <c r="O49" s="115"/>
      <c r="P49" s="106"/>
      <c r="Q49" s="106"/>
      <c r="R49" s="37"/>
      <c r="S49" s="37"/>
    </row>
    <row r="50" spans="1:19" ht="30" x14ac:dyDescent="0.25">
      <c r="A50" s="69" t="s">
        <v>267</v>
      </c>
      <c r="B50" s="33" t="s">
        <v>252</v>
      </c>
      <c r="C50" s="70"/>
      <c r="D50" s="72">
        <v>74</v>
      </c>
      <c r="E50" s="75"/>
      <c r="F50" s="34" t="s">
        <v>38</v>
      </c>
      <c r="G50" s="34" t="s">
        <v>8</v>
      </c>
      <c r="H50" s="153"/>
      <c r="I50" s="115"/>
      <c r="J50" s="115"/>
      <c r="K50" s="115"/>
      <c r="L50" s="115"/>
      <c r="M50" s="115"/>
      <c r="N50" s="115"/>
      <c r="O50" s="115"/>
      <c r="P50" s="37"/>
      <c r="Q50" s="103">
        <f t="shared" si="2"/>
        <v>0</v>
      </c>
      <c r="R50" s="106"/>
      <c r="S50" s="37">
        <f t="shared" si="3"/>
        <v>0</v>
      </c>
    </row>
    <row r="51" spans="1:19" ht="30" x14ac:dyDescent="0.25">
      <c r="A51" s="69" t="s">
        <v>268</v>
      </c>
      <c r="B51" s="33" t="s">
        <v>253</v>
      </c>
      <c r="C51" s="70"/>
      <c r="D51" s="72">
        <v>28</v>
      </c>
      <c r="E51" s="75"/>
      <c r="F51" s="34" t="s">
        <v>38</v>
      </c>
      <c r="G51" s="34" t="s">
        <v>8</v>
      </c>
      <c r="H51" s="153"/>
      <c r="I51" s="115"/>
      <c r="J51" s="115"/>
      <c r="K51" s="115"/>
      <c r="L51" s="115"/>
      <c r="M51" s="115"/>
      <c r="N51" s="115"/>
      <c r="O51" s="115"/>
      <c r="P51" s="37"/>
      <c r="Q51" s="103">
        <f t="shared" si="2"/>
        <v>0</v>
      </c>
      <c r="R51" s="106"/>
      <c r="S51" s="37">
        <f t="shared" si="3"/>
        <v>0</v>
      </c>
    </row>
    <row r="52" spans="1:19" x14ac:dyDescent="0.25">
      <c r="A52" s="84" t="s">
        <v>160</v>
      </c>
      <c r="B52" s="31" t="s">
        <v>256</v>
      </c>
      <c r="C52" s="85"/>
      <c r="D52" s="86"/>
      <c r="E52" s="87"/>
      <c r="F52" s="34"/>
      <c r="G52" s="34"/>
      <c r="H52" s="115"/>
      <c r="I52" s="115"/>
      <c r="J52" s="115"/>
      <c r="K52" s="115"/>
      <c r="L52" s="115"/>
      <c r="M52" s="115"/>
      <c r="N52" s="115"/>
      <c r="O52" s="115"/>
      <c r="P52" s="37"/>
      <c r="Q52" s="37"/>
      <c r="R52" s="37"/>
      <c r="S52" s="37"/>
    </row>
    <row r="53" spans="1:19" ht="30" x14ac:dyDescent="0.25">
      <c r="A53" s="69" t="s">
        <v>269</v>
      </c>
      <c r="B53" s="33" t="s">
        <v>254</v>
      </c>
      <c r="C53" s="70"/>
      <c r="D53" s="72">
        <v>475</v>
      </c>
      <c r="E53" s="75"/>
      <c r="F53" s="73" t="s">
        <v>38</v>
      </c>
      <c r="G53" s="73" t="s">
        <v>8</v>
      </c>
      <c r="H53" s="148">
        <v>1</v>
      </c>
      <c r="I53" s="115"/>
      <c r="J53" s="115"/>
      <c r="K53" s="115"/>
      <c r="L53" s="115"/>
      <c r="M53" s="115"/>
      <c r="N53" s="115"/>
      <c r="O53" s="115"/>
      <c r="P53" s="37"/>
      <c r="Q53" s="103">
        <f>SUM(L53:O53)</f>
        <v>0</v>
      </c>
      <c r="R53" s="107"/>
      <c r="S53" s="37">
        <f t="shared" si="3"/>
        <v>0</v>
      </c>
    </row>
    <row r="54" spans="1:19" ht="30" x14ac:dyDescent="0.25">
      <c r="A54" s="69" t="s">
        <v>270</v>
      </c>
      <c r="B54" s="33" t="s">
        <v>255</v>
      </c>
      <c r="C54" s="70"/>
      <c r="D54" s="72">
        <v>110</v>
      </c>
      <c r="E54" s="75"/>
      <c r="F54" s="73" t="s">
        <v>38</v>
      </c>
      <c r="G54" s="73" t="s">
        <v>8</v>
      </c>
      <c r="H54" s="148"/>
      <c r="I54" s="115"/>
      <c r="J54" s="115"/>
      <c r="K54" s="115"/>
      <c r="L54" s="115"/>
      <c r="M54" s="115"/>
      <c r="N54" s="115"/>
      <c r="O54" s="115"/>
      <c r="P54" s="37"/>
      <c r="Q54" s="103"/>
      <c r="R54" s="107"/>
      <c r="S54" s="37">
        <f t="shared" si="3"/>
        <v>0</v>
      </c>
    </row>
    <row r="55" spans="1:19" x14ac:dyDescent="0.25">
      <c r="A55" s="28" t="s">
        <v>17</v>
      </c>
      <c r="B55" s="28" t="s">
        <v>45</v>
      </c>
      <c r="C55" s="35"/>
      <c r="D55" s="35"/>
      <c r="E55" s="35"/>
      <c r="F55" s="29"/>
      <c r="G55" s="29"/>
      <c r="H55" s="115"/>
      <c r="I55" s="115"/>
      <c r="J55" s="115"/>
      <c r="K55" s="115"/>
      <c r="L55" s="115"/>
      <c r="M55" s="115"/>
      <c r="N55" s="115"/>
      <c r="O55" s="115"/>
      <c r="P55" s="37"/>
      <c r="Q55" s="37"/>
      <c r="R55" s="37"/>
      <c r="S55" s="37"/>
    </row>
    <row r="56" spans="1:19" ht="30" x14ac:dyDescent="0.25">
      <c r="A56" s="31" t="s">
        <v>161</v>
      </c>
      <c r="B56" s="23" t="s">
        <v>47</v>
      </c>
      <c r="C56" s="35">
        <f>23+63</f>
        <v>86</v>
      </c>
      <c r="D56" s="35"/>
      <c r="E56" s="35"/>
      <c r="F56" s="29" t="s">
        <v>38</v>
      </c>
      <c r="G56" s="29" t="s">
        <v>7</v>
      </c>
      <c r="H56" s="148">
        <v>1</v>
      </c>
      <c r="I56" s="148">
        <v>1</v>
      </c>
      <c r="J56" s="148">
        <v>1</v>
      </c>
      <c r="K56" s="115"/>
      <c r="L56" s="115"/>
      <c r="M56" s="115"/>
      <c r="N56" s="115"/>
      <c r="O56" s="115"/>
      <c r="P56" s="103">
        <f>SUM(L56:O56)</f>
        <v>0</v>
      </c>
      <c r="Q56" s="37"/>
      <c r="R56" s="37"/>
      <c r="S56" s="37">
        <f>P56*30</f>
        <v>0</v>
      </c>
    </row>
    <row r="57" spans="1:19" ht="30" x14ac:dyDescent="0.25">
      <c r="A57" s="31" t="s">
        <v>162</v>
      </c>
      <c r="B57" s="31" t="s">
        <v>271</v>
      </c>
      <c r="C57" s="35"/>
      <c r="D57" s="35">
        <v>209</v>
      </c>
      <c r="E57" s="35"/>
      <c r="F57" s="29" t="s">
        <v>38</v>
      </c>
      <c r="G57" s="29" t="s">
        <v>8</v>
      </c>
      <c r="H57" s="148"/>
      <c r="I57" s="148"/>
      <c r="J57" s="148"/>
      <c r="K57" s="115"/>
      <c r="L57" s="115"/>
      <c r="M57" s="115"/>
      <c r="N57" s="115"/>
      <c r="O57" s="115"/>
      <c r="P57" s="37"/>
      <c r="Q57" s="103">
        <f>SUM(L57:O57)</f>
        <v>0</v>
      </c>
      <c r="R57" s="37"/>
      <c r="S57" s="37">
        <f>Q57*30</f>
        <v>0</v>
      </c>
    </row>
    <row r="58" spans="1:19" ht="30" x14ac:dyDescent="0.25">
      <c r="A58" s="31" t="s">
        <v>163</v>
      </c>
      <c r="B58" s="23" t="s">
        <v>46</v>
      </c>
      <c r="C58" s="35"/>
      <c r="D58" s="35"/>
      <c r="E58" s="35">
        <v>285</v>
      </c>
      <c r="F58" s="29" t="s">
        <v>6</v>
      </c>
      <c r="G58" s="29" t="s">
        <v>8</v>
      </c>
      <c r="H58" s="148"/>
      <c r="I58" s="148"/>
      <c r="J58" s="148"/>
      <c r="K58" s="115"/>
      <c r="L58" s="115"/>
      <c r="M58" s="115"/>
      <c r="N58" s="115"/>
      <c r="O58" s="115"/>
      <c r="P58" s="37"/>
      <c r="Q58" s="37"/>
      <c r="R58" s="103">
        <f>SUM(L58:O58)</f>
        <v>0</v>
      </c>
      <c r="S58" s="37">
        <f>R58*30</f>
        <v>0</v>
      </c>
    </row>
    <row r="59" spans="1:19" x14ac:dyDescent="0.25">
      <c r="A59" s="31" t="s">
        <v>164</v>
      </c>
      <c r="B59" s="23" t="s">
        <v>143</v>
      </c>
      <c r="C59" s="35"/>
      <c r="D59" s="35"/>
      <c r="E59" s="35"/>
      <c r="F59" s="29"/>
      <c r="G59" s="29"/>
      <c r="H59" s="115"/>
      <c r="I59" s="148"/>
      <c r="J59" s="148"/>
      <c r="K59" s="115"/>
      <c r="L59" s="115"/>
      <c r="M59" s="115"/>
      <c r="N59" s="115"/>
      <c r="O59" s="115"/>
      <c r="P59" s="37"/>
      <c r="Q59" s="37"/>
      <c r="R59" s="37"/>
      <c r="S59" s="37"/>
    </row>
    <row r="60" spans="1:19" ht="30" x14ac:dyDescent="0.25">
      <c r="A60" s="33" t="s">
        <v>272</v>
      </c>
      <c r="B60" s="33" t="s">
        <v>152</v>
      </c>
      <c r="C60" s="74"/>
      <c r="D60" s="74">
        <v>298</v>
      </c>
      <c r="E60" s="74"/>
      <c r="F60" s="73" t="s">
        <v>38</v>
      </c>
      <c r="G60" s="73" t="s">
        <v>8</v>
      </c>
      <c r="H60" s="148">
        <v>1</v>
      </c>
      <c r="I60" s="148"/>
      <c r="J60" s="148"/>
      <c r="K60" s="115"/>
      <c r="L60" s="115"/>
      <c r="M60" s="115"/>
      <c r="N60" s="115"/>
      <c r="O60" s="115"/>
      <c r="P60" s="37"/>
      <c r="Q60" s="103">
        <f>SUM(L60:O60)</f>
        <v>0</v>
      </c>
      <c r="R60" s="37"/>
      <c r="S60" s="37">
        <f>Q60*30</f>
        <v>0</v>
      </c>
    </row>
    <row r="61" spans="1:19" ht="30" x14ac:dyDescent="0.25">
      <c r="A61" s="33" t="s">
        <v>273</v>
      </c>
      <c r="B61" s="34" t="s">
        <v>180</v>
      </c>
      <c r="C61" s="74"/>
      <c r="D61" s="74"/>
      <c r="E61" s="74">
        <v>117</v>
      </c>
      <c r="F61" s="73" t="s">
        <v>6</v>
      </c>
      <c r="G61" s="73" t="s">
        <v>8</v>
      </c>
      <c r="H61" s="148"/>
      <c r="I61" s="148"/>
      <c r="J61" s="148"/>
      <c r="K61" s="115"/>
      <c r="L61" s="115"/>
      <c r="M61" s="115"/>
      <c r="N61" s="115"/>
      <c r="O61" s="115"/>
      <c r="P61" s="37"/>
      <c r="Q61" s="37"/>
      <c r="R61" s="103">
        <f>SUM(L61:O61)</f>
        <v>0</v>
      </c>
      <c r="S61" s="37">
        <f>R61*30</f>
        <v>0</v>
      </c>
    </row>
    <row r="62" spans="1:19" x14ac:dyDescent="0.25">
      <c r="A62" s="28" t="s">
        <v>18</v>
      </c>
      <c r="B62" s="28" t="s">
        <v>179</v>
      </c>
      <c r="C62" s="35"/>
      <c r="D62" s="35"/>
      <c r="E62" s="35"/>
      <c r="F62" s="29"/>
      <c r="G62" s="29"/>
      <c r="H62" s="115"/>
      <c r="I62" s="115"/>
      <c r="J62" s="115"/>
      <c r="K62" s="115"/>
      <c r="L62" s="115"/>
      <c r="M62" s="115"/>
      <c r="N62" s="115"/>
      <c r="O62" s="115"/>
      <c r="P62" s="37"/>
      <c r="Q62" s="37"/>
      <c r="R62" s="37"/>
      <c r="S62" s="37"/>
    </row>
    <row r="63" spans="1:19" ht="30" x14ac:dyDescent="0.25">
      <c r="A63" s="31" t="s">
        <v>165</v>
      </c>
      <c r="B63" s="23" t="s">
        <v>49</v>
      </c>
      <c r="C63" s="35">
        <v>186</v>
      </c>
      <c r="D63" s="35"/>
      <c r="E63" s="35"/>
      <c r="F63" s="29" t="s">
        <v>38</v>
      </c>
      <c r="G63" s="29" t="s">
        <v>7</v>
      </c>
      <c r="H63" s="115">
        <v>1</v>
      </c>
      <c r="I63" s="115">
        <v>1</v>
      </c>
      <c r="J63" s="148">
        <v>1</v>
      </c>
      <c r="K63" s="115"/>
      <c r="L63" s="115"/>
      <c r="M63" s="115"/>
      <c r="N63" s="115"/>
      <c r="O63" s="115"/>
      <c r="P63" s="103">
        <f>SUM(L63:O63)</f>
        <v>0</v>
      </c>
      <c r="Q63" s="37"/>
      <c r="R63" s="37"/>
      <c r="S63" s="37">
        <f>P63*30</f>
        <v>0</v>
      </c>
    </row>
    <row r="64" spans="1:19" ht="30" x14ac:dyDescent="0.25">
      <c r="A64" s="31" t="s">
        <v>166</v>
      </c>
      <c r="B64" s="31" t="s">
        <v>50</v>
      </c>
      <c r="C64" s="35"/>
      <c r="D64" s="35">
        <v>371</v>
      </c>
      <c r="E64" s="35"/>
      <c r="F64" s="29" t="s">
        <v>38</v>
      </c>
      <c r="G64" s="29" t="s">
        <v>8</v>
      </c>
      <c r="H64" s="115">
        <v>1</v>
      </c>
      <c r="I64" s="115">
        <v>1</v>
      </c>
      <c r="J64" s="148"/>
      <c r="K64" s="115"/>
      <c r="L64" s="115"/>
      <c r="M64" s="115"/>
      <c r="N64" s="115"/>
      <c r="O64" s="115"/>
      <c r="P64" s="37"/>
      <c r="Q64" s="103">
        <f>SUM(L64:O64)</f>
        <v>0</v>
      </c>
      <c r="R64" s="37"/>
      <c r="S64" s="37">
        <f>Q64*30</f>
        <v>0</v>
      </c>
    </row>
    <row r="65" spans="1:19" ht="45" x14ac:dyDescent="0.25">
      <c r="A65" s="31" t="s">
        <v>167</v>
      </c>
      <c r="B65" s="23" t="s">
        <v>51</v>
      </c>
      <c r="C65" s="35"/>
      <c r="D65" s="35"/>
      <c r="E65" s="35">
        <v>439</v>
      </c>
      <c r="F65" s="29" t="s">
        <v>6</v>
      </c>
      <c r="G65" s="29" t="s">
        <v>8</v>
      </c>
      <c r="H65" s="115">
        <v>1</v>
      </c>
      <c r="I65" s="115">
        <v>1</v>
      </c>
      <c r="J65" s="148"/>
      <c r="K65" s="115"/>
      <c r="L65" s="115"/>
      <c r="M65" s="115"/>
      <c r="N65" s="115"/>
      <c r="O65" s="115"/>
      <c r="P65" s="37"/>
      <c r="Q65" s="37"/>
      <c r="R65" s="103">
        <f>SUM(L65:O65)</f>
        <v>0</v>
      </c>
      <c r="S65" s="37">
        <f>R65*30</f>
        <v>0</v>
      </c>
    </row>
    <row r="66" spans="1:19" x14ac:dyDescent="0.25">
      <c r="A66" s="28" t="s">
        <v>168</v>
      </c>
      <c r="B66" s="28" t="s">
        <v>207</v>
      </c>
      <c r="C66" s="35"/>
      <c r="D66" s="35"/>
      <c r="E66" s="35"/>
      <c r="F66" s="29"/>
      <c r="G66" s="29"/>
      <c r="H66" s="115"/>
      <c r="I66" s="115"/>
      <c r="J66" s="81"/>
      <c r="K66" s="115"/>
      <c r="L66" s="115"/>
      <c r="M66" s="115"/>
      <c r="N66" s="115"/>
      <c r="O66" s="115"/>
      <c r="P66" s="37"/>
      <c r="Q66" s="37"/>
      <c r="R66" s="37"/>
      <c r="S66" s="37"/>
    </row>
    <row r="67" spans="1:19" ht="30" x14ac:dyDescent="0.25">
      <c r="A67" s="31" t="s">
        <v>169</v>
      </c>
      <c r="B67" s="31" t="s">
        <v>181</v>
      </c>
      <c r="C67" s="35">
        <v>318</v>
      </c>
      <c r="D67" s="35"/>
      <c r="E67" s="35"/>
      <c r="F67" s="29" t="s">
        <v>38</v>
      </c>
      <c r="G67" s="29" t="s">
        <v>7</v>
      </c>
      <c r="H67" s="148">
        <v>1</v>
      </c>
      <c r="I67" s="148">
        <v>1</v>
      </c>
      <c r="J67" s="148">
        <v>1</v>
      </c>
      <c r="K67" s="115"/>
      <c r="L67" s="115"/>
      <c r="M67" s="115"/>
      <c r="N67" s="115"/>
      <c r="O67" s="115"/>
      <c r="P67" s="103">
        <f>SUM(L67:O67)</f>
        <v>0</v>
      </c>
      <c r="Q67" s="37"/>
      <c r="R67" s="37"/>
      <c r="S67" s="37">
        <f>P67*30</f>
        <v>0</v>
      </c>
    </row>
    <row r="68" spans="1:19" ht="30" x14ac:dyDescent="0.25">
      <c r="A68" s="31" t="s">
        <v>170</v>
      </c>
      <c r="B68" s="31" t="s">
        <v>182</v>
      </c>
      <c r="C68" s="35"/>
      <c r="D68" s="35">
        <v>261</v>
      </c>
      <c r="E68" s="35"/>
      <c r="F68" s="29" t="s">
        <v>38</v>
      </c>
      <c r="G68" s="29" t="s">
        <v>8</v>
      </c>
      <c r="H68" s="148"/>
      <c r="I68" s="148"/>
      <c r="J68" s="148"/>
      <c r="K68" s="115"/>
      <c r="L68" s="115"/>
      <c r="M68" s="115"/>
      <c r="N68" s="115"/>
      <c r="O68" s="115"/>
      <c r="P68" s="37"/>
      <c r="Q68" s="103">
        <f>SUM(L68:O68)</f>
        <v>0</v>
      </c>
      <c r="R68" s="37"/>
      <c r="S68" s="37">
        <f>Q68*30</f>
        <v>0</v>
      </c>
    </row>
    <row r="69" spans="1:19" x14ac:dyDescent="0.25">
      <c r="A69" s="28" t="s">
        <v>171</v>
      </c>
      <c r="B69" s="22" t="s">
        <v>141</v>
      </c>
      <c r="C69" s="35"/>
      <c r="D69" s="35"/>
      <c r="E69" s="35"/>
      <c r="F69" s="29"/>
      <c r="G69" s="29"/>
      <c r="H69" s="115"/>
      <c r="I69" s="115"/>
      <c r="J69" s="148"/>
      <c r="K69" s="115"/>
      <c r="L69" s="111"/>
      <c r="M69" s="111"/>
      <c r="N69" s="111"/>
      <c r="O69" s="111"/>
      <c r="P69" s="37"/>
      <c r="Q69" s="37"/>
      <c r="R69" s="37"/>
      <c r="S69" s="37"/>
    </row>
    <row r="70" spans="1:19" ht="30" x14ac:dyDescent="0.25">
      <c r="A70" s="31" t="s">
        <v>172</v>
      </c>
      <c r="B70" s="31" t="s">
        <v>142</v>
      </c>
      <c r="C70" s="35">
        <v>93</v>
      </c>
      <c r="D70" s="35"/>
      <c r="E70" s="35"/>
      <c r="F70" s="29" t="s">
        <v>38</v>
      </c>
      <c r="G70" s="29" t="s">
        <v>7</v>
      </c>
      <c r="H70" s="148">
        <v>1</v>
      </c>
      <c r="I70" s="148">
        <v>1</v>
      </c>
      <c r="J70" s="148"/>
      <c r="K70" s="115"/>
      <c r="L70" s="115"/>
      <c r="M70" s="115"/>
      <c r="N70" s="115"/>
      <c r="O70" s="115"/>
      <c r="P70" s="103">
        <f>SUM(L70:O70)</f>
        <v>0</v>
      </c>
      <c r="Q70" s="37"/>
      <c r="R70" s="37"/>
      <c r="S70" s="37">
        <f>P70*30</f>
        <v>0</v>
      </c>
    </row>
    <row r="71" spans="1:19" ht="30" x14ac:dyDescent="0.25">
      <c r="A71" s="31" t="s">
        <v>173</v>
      </c>
      <c r="B71" s="31" t="s">
        <v>43</v>
      </c>
      <c r="C71" s="35"/>
      <c r="D71" s="35">
        <v>186</v>
      </c>
      <c r="E71" s="35"/>
      <c r="F71" s="29" t="s">
        <v>38</v>
      </c>
      <c r="G71" s="29" t="s">
        <v>8</v>
      </c>
      <c r="H71" s="148"/>
      <c r="I71" s="148"/>
      <c r="J71" s="148"/>
      <c r="K71" s="115"/>
      <c r="L71" s="115"/>
      <c r="M71" s="115"/>
      <c r="N71" s="115"/>
      <c r="O71" s="115"/>
      <c r="P71" s="37"/>
      <c r="Q71" s="103">
        <f>SUM(L71:O71)</f>
        <v>0</v>
      </c>
      <c r="R71" s="37"/>
      <c r="S71" s="37">
        <f>Q71*30</f>
        <v>0</v>
      </c>
    </row>
    <row r="72" spans="1:19" ht="30" x14ac:dyDescent="0.25">
      <c r="A72" s="31" t="s">
        <v>174</v>
      </c>
      <c r="B72" s="23" t="s">
        <v>48</v>
      </c>
      <c r="C72" s="35"/>
      <c r="D72" s="35"/>
      <c r="E72" s="35">
        <v>137</v>
      </c>
      <c r="F72" s="29" t="s">
        <v>6</v>
      </c>
      <c r="G72" s="29" t="s">
        <v>8</v>
      </c>
      <c r="H72" s="148"/>
      <c r="I72" s="148"/>
      <c r="J72" s="148"/>
      <c r="K72" s="115"/>
      <c r="L72" s="115"/>
      <c r="M72" s="115"/>
      <c r="N72" s="115"/>
      <c r="O72" s="115"/>
      <c r="P72" s="37"/>
      <c r="Q72" s="37"/>
      <c r="R72" s="103">
        <f>SUM(L72:O72)</f>
        <v>0</v>
      </c>
      <c r="S72" s="37">
        <f>R72*30</f>
        <v>0</v>
      </c>
    </row>
    <row r="73" spans="1:19" x14ac:dyDescent="0.25">
      <c r="A73" s="28" t="s">
        <v>175</v>
      </c>
      <c r="B73" s="28" t="s">
        <v>52</v>
      </c>
      <c r="C73" s="35"/>
      <c r="D73" s="35"/>
      <c r="E73" s="35"/>
      <c r="F73" s="29"/>
      <c r="G73" s="29"/>
      <c r="H73" s="115"/>
      <c r="I73" s="115"/>
      <c r="J73" s="148"/>
      <c r="K73" s="115"/>
      <c r="L73" s="115"/>
      <c r="M73" s="115"/>
      <c r="N73" s="115"/>
      <c r="O73" s="115"/>
      <c r="P73" s="37"/>
      <c r="Q73" s="37"/>
      <c r="R73" s="37"/>
      <c r="S73" s="37"/>
    </row>
    <row r="74" spans="1:19" ht="30" x14ac:dyDescent="0.25">
      <c r="A74" s="31" t="s">
        <v>176</v>
      </c>
      <c r="B74" s="23" t="s">
        <v>53</v>
      </c>
      <c r="C74" s="35">
        <f>93+93</f>
        <v>186</v>
      </c>
      <c r="D74" s="35"/>
      <c r="E74" s="35"/>
      <c r="F74" s="29" t="s">
        <v>38</v>
      </c>
      <c r="G74" s="29" t="s">
        <v>7</v>
      </c>
      <c r="H74" s="115">
        <v>1</v>
      </c>
      <c r="I74" s="148">
        <v>1</v>
      </c>
      <c r="J74" s="148"/>
      <c r="K74" s="115"/>
      <c r="L74" s="115"/>
      <c r="M74" s="115"/>
      <c r="N74" s="115"/>
      <c r="O74" s="115"/>
      <c r="P74" s="103">
        <f>SUM(L74:O74)</f>
        <v>0</v>
      </c>
      <c r="Q74" s="37"/>
      <c r="R74" s="37"/>
      <c r="S74" s="37">
        <f>P74*30</f>
        <v>0</v>
      </c>
    </row>
    <row r="75" spans="1:19" ht="30" x14ac:dyDescent="0.25">
      <c r="A75" s="31" t="s">
        <v>177</v>
      </c>
      <c r="B75" s="31" t="s">
        <v>50</v>
      </c>
      <c r="C75" s="35"/>
      <c r="D75" s="35">
        <v>370</v>
      </c>
      <c r="E75" s="35"/>
      <c r="F75" s="29" t="s">
        <v>38</v>
      </c>
      <c r="G75" s="29" t="s">
        <v>8</v>
      </c>
      <c r="H75" s="148">
        <v>1</v>
      </c>
      <c r="I75" s="148"/>
      <c r="J75" s="148"/>
      <c r="K75" s="115"/>
      <c r="L75" s="115"/>
      <c r="M75" s="115"/>
      <c r="N75" s="115"/>
      <c r="O75" s="115"/>
      <c r="P75" s="37"/>
      <c r="Q75" s="103">
        <f>SUM(L75:O75)</f>
        <v>0</v>
      </c>
      <c r="R75" s="37"/>
      <c r="S75" s="37">
        <f>Q75*30</f>
        <v>0</v>
      </c>
    </row>
    <row r="76" spans="1:19" ht="45" x14ac:dyDescent="0.25">
      <c r="A76" s="31" t="s">
        <v>178</v>
      </c>
      <c r="B76" s="23" t="s">
        <v>54</v>
      </c>
      <c r="C76" s="35"/>
      <c r="D76" s="35"/>
      <c r="E76" s="35">
        <v>439</v>
      </c>
      <c r="F76" s="29" t="s">
        <v>6</v>
      </c>
      <c r="G76" s="29" t="s">
        <v>8</v>
      </c>
      <c r="H76" s="148"/>
      <c r="I76" s="148"/>
      <c r="J76" s="148"/>
      <c r="K76" s="115"/>
      <c r="L76" s="115"/>
      <c r="M76" s="115"/>
      <c r="N76" s="115"/>
      <c r="O76" s="115"/>
      <c r="P76" s="37"/>
      <c r="Q76" s="37"/>
      <c r="R76" s="103">
        <f>SUM(L76:O76)</f>
        <v>0</v>
      </c>
      <c r="S76" s="37">
        <f>R76*30</f>
        <v>0</v>
      </c>
    </row>
    <row r="77" spans="1:19" x14ac:dyDescent="0.25">
      <c r="A77" s="24">
        <v>4</v>
      </c>
      <c r="B77" s="24" t="s">
        <v>183</v>
      </c>
      <c r="C77" s="25"/>
      <c r="D77" s="25"/>
      <c r="E77" s="25"/>
      <c r="F77" s="26"/>
      <c r="G77" s="26"/>
      <c r="H77" s="115"/>
      <c r="I77" s="115"/>
      <c r="J77" s="115"/>
      <c r="K77" s="115"/>
      <c r="L77" s="115"/>
      <c r="M77" s="115"/>
      <c r="N77" s="115"/>
      <c r="O77" s="115"/>
      <c r="P77" s="37"/>
      <c r="Q77" s="37"/>
      <c r="R77" s="37"/>
      <c r="S77" s="37"/>
    </row>
    <row r="78" spans="1:19" ht="30" x14ac:dyDescent="0.25">
      <c r="A78" s="28" t="s">
        <v>19</v>
      </c>
      <c r="B78" s="22" t="s">
        <v>56</v>
      </c>
      <c r="C78" s="35"/>
      <c r="D78" s="35">
        <v>32</v>
      </c>
      <c r="E78" s="64"/>
      <c r="F78" s="29" t="s">
        <v>38</v>
      </c>
      <c r="G78" s="29" t="s">
        <v>8</v>
      </c>
      <c r="H78" s="115"/>
      <c r="I78" s="115"/>
      <c r="J78" s="115"/>
      <c r="K78" s="148">
        <v>1</v>
      </c>
      <c r="L78" s="115"/>
      <c r="M78" s="115"/>
      <c r="N78" s="115"/>
      <c r="O78" s="115"/>
      <c r="P78" s="37"/>
      <c r="Q78" s="103">
        <f>SUM(L78:O78)</f>
        <v>0</v>
      </c>
      <c r="R78" s="107"/>
      <c r="S78" s="37">
        <f>Q78*30</f>
        <v>0</v>
      </c>
    </row>
    <row r="79" spans="1:19" ht="30" x14ac:dyDescent="0.25">
      <c r="A79" s="28" t="s">
        <v>20</v>
      </c>
      <c r="B79" s="22" t="s">
        <v>57</v>
      </c>
      <c r="C79" s="35"/>
      <c r="D79" s="35">
        <v>32</v>
      </c>
      <c r="E79" s="35"/>
      <c r="F79" s="29" t="s">
        <v>38</v>
      </c>
      <c r="G79" s="29" t="s">
        <v>8</v>
      </c>
      <c r="H79" s="115"/>
      <c r="I79" s="115"/>
      <c r="J79" s="115"/>
      <c r="K79" s="148"/>
      <c r="L79" s="115"/>
      <c r="M79" s="115"/>
      <c r="N79" s="115"/>
      <c r="O79" s="115"/>
      <c r="P79" s="37"/>
      <c r="Q79" s="103">
        <f>SUM(L79:O79)</f>
        <v>0</v>
      </c>
      <c r="R79" s="37"/>
      <c r="S79" s="37">
        <f>Q79*30</f>
        <v>0</v>
      </c>
    </row>
    <row r="80" spans="1:19" ht="42.75" x14ac:dyDescent="0.25">
      <c r="A80" s="28" t="s">
        <v>21</v>
      </c>
      <c r="B80" s="22" t="s">
        <v>58</v>
      </c>
      <c r="C80" s="35"/>
      <c r="D80" s="35"/>
      <c r="E80" s="35">
        <v>65</v>
      </c>
      <c r="F80" s="29" t="s">
        <v>55</v>
      </c>
      <c r="G80" s="29" t="s">
        <v>8</v>
      </c>
      <c r="H80" s="115"/>
      <c r="I80" s="115"/>
      <c r="J80" s="115"/>
      <c r="K80" s="148"/>
      <c r="L80" s="115"/>
      <c r="M80" s="115"/>
      <c r="N80" s="115"/>
      <c r="O80" s="115"/>
      <c r="P80" s="37"/>
      <c r="Q80" s="37"/>
      <c r="R80" s="103">
        <f>SUM(L80:O80)</f>
        <v>0</v>
      </c>
      <c r="S80" s="37">
        <f>R80*30</f>
        <v>0</v>
      </c>
    </row>
    <row r="81" spans="1:19" x14ac:dyDescent="0.25">
      <c r="A81" s="24">
        <v>5</v>
      </c>
      <c r="B81" s="24" t="s">
        <v>154</v>
      </c>
      <c r="C81" s="35"/>
      <c r="D81" s="35"/>
      <c r="E81" s="35"/>
      <c r="F81" s="36"/>
      <c r="G81" s="36"/>
      <c r="H81" s="115"/>
      <c r="I81" s="115"/>
      <c r="J81" s="115"/>
      <c r="K81" s="115"/>
      <c r="L81" s="115"/>
      <c r="M81" s="115"/>
      <c r="N81" s="115"/>
      <c r="O81" s="115"/>
      <c r="P81" s="31"/>
      <c r="Q81" s="31"/>
      <c r="R81" s="31"/>
      <c r="S81" s="31"/>
    </row>
    <row r="82" spans="1:19" x14ac:dyDescent="0.25">
      <c r="A82" s="28" t="s">
        <v>22</v>
      </c>
      <c r="B82" s="22" t="s">
        <v>36</v>
      </c>
      <c r="C82" s="35"/>
      <c r="D82" s="35"/>
      <c r="E82" s="35"/>
      <c r="F82" s="29"/>
      <c r="G82" s="29"/>
      <c r="H82" s="115"/>
      <c r="I82" s="115"/>
      <c r="J82" s="115"/>
      <c r="K82" s="115"/>
      <c r="L82" s="112"/>
      <c r="M82" s="115"/>
      <c r="N82" s="115"/>
      <c r="O82" s="115"/>
      <c r="P82" s="31"/>
      <c r="Q82" s="31"/>
      <c r="R82" s="31"/>
      <c r="S82" s="31"/>
    </row>
    <row r="83" spans="1:19" ht="30" x14ac:dyDescent="0.25">
      <c r="A83" s="31" t="s">
        <v>93</v>
      </c>
      <c r="B83" s="23" t="s">
        <v>37</v>
      </c>
      <c r="C83" s="35"/>
      <c r="D83" s="35">
        <v>586</v>
      </c>
      <c r="E83" s="35"/>
      <c r="F83" s="29" t="s">
        <v>38</v>
      </c>
      <c r="G83" s="29" t="s">
        <v>8</v>
      </c>
      <c r="H83" s="115">
        <v>1</v>
      </c>
      <c r="I83" s="148">
        <v>1</v>
      </c>
      <c r="J83" s="148">
        <v>1</v>
      </c>
      <c r="K83" s="115"/>
      <c r="L83" s="115"/>
      <c r="M83" s="115"/>
      <c r="N83" s="115"/>
      <c r="O83" s="115"/>
      <c r="P83" s="37"/>
      <c r="Q83" s="103">
        <f>SUM(L83:O83)</f>
        <v>0</v>
      </c>
      <c r="R83" s="37"/>
      <c r="S83" s="37">
        <f>Q83*30</f>
        <v>0</v>
      </c>
    </row>
    <row r="84" spans="1:19" ht="45" x14ac:dyDescent="0.25">
      <c r="A84" s="31" t="s">
        <v>94</v>
      </c>
      <c r="B84" s="23" t="s">
        <v>202</v>
      </c>
      <c r="C84" s="35"/>
      <c r="D84" s="35"/>
      <c r="E84" s="35">
        <f>414+386</f>
        <v>800</v>
      </c>
      <c r="F84" s="29" t="s">
        <v>6</v>
      </c>
      <c r="G84" s="29" t="s">
        <v>8</v>
      </c>
      <c r="H84" s="115">
        <v>1</v>
      </c>
      <c r="I84" s="148"/>
      <c r="J84" s="148"/>
      <c r="K84" s="115"/>
      <c r="L84" s="115"/>
      <c r="M84" s="115"/>
      <c r="N84" s="115"/>
      <c r="O84" s="115"/>
      <c r="P84" s="37"/>
      <c r="Q84" s="37"/>
      <c r="R84" s="103">
        <f>SUM(L84:O84)</f>
        <v>0</v>
      </c>
      <c r="S84" s="37">
        <f>R84*30</f>
        <v>0</v>
      </c>
    </row>
    <row r="85" spans="1:19" x14ac:dyDescent="0.25">
      <c r="A85" s="28" t="s">
        <v>23</v>
      </c>
      <c r="B85" s="28" t="s">
        <v>39</v>
      </c>
      <c r="C85" s="35"/>
      <c r="D85" s="35"/>
      <c r="E85" s="35"/>
      <c r="F85" s="29"/>
      <c r="G85" s="29"/>
      <c r="H85" s="115"/>
      <c r="I85" s="115"/>
      <c r="J85" s="148"/>
      <c r="K85" s="115"/>
      <c r="L85" s="115"/>
      <c r="M85" s="115"/>
      <c r="N85" s="115"/>
      <c r="O85" s="115"/>
      <c r="P85" s="37"/>
      <c r="Q85" s="37"/>
      <c r="R85" s="37"/>
      <c r="S85" s="37"/>
    </row>
    <row r="86" spans="1:19" x14ac:dyDescent="0.25">
      <c r="A86" s="31" t="s">
        <v>95</v>
      </c>
      <c r="B86" s="31" t="s">
        <v>42</v>
      </c>
      <c r="C86" s="35"/>
      <c r="D86" s="35"/>
      <c r="E86" s="35"/>
      <c r="F86" s="29"/>
      <c r="G86" s="29"/>
      <c r="H86" s="115"/>
      <c r="I86" s="115"/>
      <c r="J86" s="148"/>
      <c r="K86" s="115"/>
      <c r="L86" s="115"/>
      <c r="M86" s="115"/>
      <c r="N86" s="115"/>
      <c r="O86" s="115"/>
      <c r="P86" s="37"/>
      <c r="Q86" s="37"/>
      <c r="R86" s="37"/>
      <c r="S86" s="37"/>
    </row>
    <row r="87" spans="1:19" ht="30" x14ac:dyDescent="0.25">
      <c r="A87" s="33" t="s">
        <v>187</v>
      </c>
      <c r="B87" s="33" t="s">
        <v>41</v>
      </c>
      <c r="C87" s="74">
        <v>84</v>
      </c>
      <c r="D87" s="74"/>
      <c r="E87" s="74"/>
      <c r="F87" s="73" t="s">
        <v>38</v>
      </c>
      <c r="G87" s="73" t="s">
        <v>7</v>
      </c>
      <c r="H87" s="148">
        <v>2</v>
      </c>
      <c r="I87" s="148">
        <v>1</v>
      </c>
      <c r="J87" s="148"/>
      <c r="K87" s="115"/>
      <c r="L87" s="115"/>
      <c r="M87" s="115"/>
      <c r="N87" s="115"/>
      <c r="O87" s="115"/>
      <c r="P87" s="103">
        <f>SUM(L87:O87)</f>
        <v>0</v>
      </c>
      <c r="Q87" s="37"/>
      <c r="R87" s="37"/>
      <c r="S87" s="37">
        <f>P87*30</f>
        <v>0</v>
      </c>
    </row>
    <row r="88" spans="1:19" ht="30" x14ac:dyDescent="0.25">
      <c r="A88" s="33" t="s">
        <v>188</v>
      </c>
      <c r="B88" s="34" t="s">
        <v>40</v>
      </c>
      <c r="C88" s="74"/>
      <c r="D88" s="74">
        <v>315</v>
      </c>
      <c r="E88" s="74"/>
      <c r="F88" s="73" t="s">
        <v>38</v>
      </c>
      <c r="G88" s="73" t="s">
        <v>8</v>
      </c>
      <c r="H88" s="148"/>
      <c r="I88" s="148"/>
      <c r="J88" s="148"/>
      <c r="K88" s="115"/>
      <c r="L88" s="115"/>
      <c r="M88" s="115"/>
      <c r="N88" s="115"/>
      <c r="O88" s="115"/>
      <c r="P88" s="37"/>
      <c r="Q88" s="103">
        <f>SUM(L88:O88)</f>
        <v>0</v>
      </c>
      <c r="R88" s="37"/>
      <c r="S88" s="37">
        <f>Q88*30</f>
        <v>0</v>
      </c>
    </row>
    <row r="89" spans="1:19" ht="75" x14ac:dyDescent="0.25">
      <c r="A89" s="33" t="s">
        <v>191</v>
      </c>
      <c r="B89" s="34" t="s">
        <v>283</v>
      </c>
      <c r="C89" s="74"/>
      <c r="D89" s="74"/>
      <c r="E89" s="74">
        <v>385</v>
      </c>
      <c r="F89" s="73" t="s">
        <v>6</v>
      </c>
      <c r="G89" s="73" t="s">
        <v>8</v>
      </c>
      <c r="H89" s="115">
        <v>1</v>
      </c>
      <c r="I89" s="148"/>
      <c r="J89" s="148"/>
      <c r="K89" s="115"/>
      <c r="L89" s="115"/>
      <c r="M89" s="115"/>
      <c r="N89" s="115"/>
      <c r="O89" s="115"/>
      <c r="P89" s="37"/>
      <c r="Q89" s="37"/>
      <c r="R89" s="103">
        <f>SUM(L89:O89)</f>
        <v>0</v>
      </c>
      <c r="S89" s="37">
        <f>R89*30</f>
        <v>0</v>
      </c>
    </row>
    <row r="90" spans="1:19" x14ac:dyDescent="0.25">
      <c r="A90" s="81" t="s">
        <v>96</v>
      </c>
      <c r="B90" s="81" t="s">
        <v>274</v>
      </c>
      <c r="C90" s="82"/>
      <c r="D90" s="82"/>
      <c r="E90" s="82"/>
      <c r="F90" s="83"/>
      <c r="G90" s="83"/>
      <c r="H90" s="115"/>
      <c r="I90" s="115"/>
      <c r="J90" s="148"/>
      <c r="K90" s="115"/>
      <c r="L90" s="115"/>
      <c r="M90" s="115"/>
      <c r="N90" s="115"/>
      <c r="O90" s="115"/>
      <c r="P90" s="110"/>
      <c r="Q90" s="110"/>
      <c r="R90" s="110"/>
      <c r="S90" s="110"/>
    </row>
    <row r="91" spans="1:19" ht="30" x14ac:dyDescent="0.25">
      <c r="A91" s="33" t="s">
        <v>190</v>
      </c>
      <c r="B91" s="33" t="s">
        <v>43</v>
      </c>
      <c r="C91" s="77"/>
      <c r="D91" s="74">
        <v>298</v>
      </c>
      <c r="E91" s="74"/>
      <c r="F91" s="73" t="s">
        <v>38</v>
      </c>
      <c r="G91" s="73" t="s">
        <v>8</v>
      </c>
      <c r="H91" s="148">
        <v>2</v>
      </c>
      <c r="I91" s="148">
        <v>1</v>
      </c>
      <c r="J91" s="148"/>
      <c r="K91" s="115"/>
      <c r="L91" s="115"/>
      <c r="M91" s="115"/>
      <c r="N91" s="115"/>
      <c r="O91" s="115"/>
      <c r="P91" s="37"/>
      <c r="Q91" s="103">
        <f>SUM(L91:O91)</f>
        <v>0</v>
      </c>
      <c r="R91" s="37"/>
      <c r="S91" s="37">
        <f>Q91*30</f>
        <v>0</v>
      </c>
    </row>
    <row r="92" spans="1:19" ht="45" x14ac:dyDescent="0.25">
      <c r="A92" s="33" t="s">
        <v>189</v>
      </c>
      <c r="B92" s="34" t="s">
        <v>44</v>
      </c>
      <c r="C92" s="77"/>
      <c r="D92" s="74"/>
      <c r="E92" s="74">
        <v>133</v>
      </c>
      <c r="F92" s="73" t="s">
        <v>6</v>
      </c>
      <c r="G92" s="73" t="s">
        <v>8</v>
      </c>
      <c r="H92" s="148"/>
      <c r="I92" s="148"/>
      <c r="J92" s="148"/>
      <c r="K92" s="115"/>
      <c r="L92" s="115"/>
      <c r="M92" s="115"/>
      <c r="N92" s="115"/>
      <c r="O92" s="115"/>
      <c r="P92" s="37"/>
      <c r="Q92" s="37"/>
      <c r="R92" s="103">
        <f>SUM(L92:O92)</f>
        <v>0</v>
      </c>
      <c r="S92" s="37">
        <f>R92*30</f>
        <v>0</v>
      </c>
    </row>
    <row r="93" spans="1:19" x14ac:dyDescent="0.25">
      <c r="A93" s="24">
        <v>6</v>
      </c>
      <c r="B93" s="24" t="s">
        <v>186</v>
      </c>
      <c r="C93" s="25"/>
      <c r="D93" s="25"/>
      <c r="E93" s="25"/>
      <c r="F93" s="26"/>
      <c r="G93" s="26"/>
      <c r="H93" s="115"/>
      <c r="I93" s="115"/>
      <c r="J93" s="115"/>
      <c r="K93" s="115"/>
      <c r="L93" s="115"/>
      <c r="M93" s="115"/>
      <c r="N93" s="115"/>
      <c r="O93" s="115"/>
      <c r="P93" s="37"/>
      <c r="Q93" s="37"/>
      <c r="R93" s="37"/>
      <c r="S93" s="37"/>
    </row>
    <row r="94" spans="1:19" x14ac:dyDescent="0.25">
      <c r="A94" s="28" t="s">
        <v>24</v>
      </c>
      <c r="B94" s="28" t="s">
        <v>208</v>
      </c>
      <c r="C94" s="35"/>
      <c r="D94" s="35"/>
      <c r="E94" s="35"/>
      <c r="F94" s="29"/>
      <c r="G94" s="29"/>
      <c r="H94" s="115"/>
      <c r="I94" s="115"/>
      <c r="J94" s="115"/>
      <c r="K94" s="115"/>
      <c r="L94" s="115"/>
      <c r="M94" s="115"/>
      <c r="N94" s="115"/>
      <c r="O94" s="115"/>
      <c r="P94" s="37"/>
      <c r="Q94" s="37"/>
      <c r="R94" s="37"/>
      <c r="S94" s="37"/>
    </row>
    <row r="95" spans="1:19" ht="30" x14ac:dyDescent="0.25">
      <c r="A95" s="31" t="s">
        <v>81</v>
      </c>
      <c r="B95" s="23" t="s">
        <v>70</v>
      </c>
      <c r="C95" s="65">
        <v>47</v>
      </c>
      <c r="D95" s="65"/>
      <c r="E95" s="65"/>
      <c r="F95" s="29" t="s">
        <v>38</v>
      </c>
      <c r="G95" s="29" t="s">
        <v>7</v>
      </c>
      <c r="H95" s="148">
        <v>2</v>
      </c>
      <c r="I95" s="115"/>
      <c r="J95" s="151" t="s">
        <v>123</v>
      </c>
      <c r="K95" s="148">
        <v>1</v>
      </c>
      <c r="L95" s="115"/>
      <c r="M95" s="115"/>
      <c r="N95" s="115"/>
      <c r="O95" s="115"/>
      <c r="P95" s="103">
        <f>SUM(L95:O95)</f>
        <v>0</v>
      </c>
      <c r="Q95" s="37"/>
      <c r="R95" s="37"/>
      <c r="S95" s="37">
        <f>P95*30</f>
        <v>0</v>
      </c>
    </row>
    <row r="96" spans="1:19" ht="45" x14ac:dyDescent="0.25">
      <c r="A96" s="31" t="s">
        <v>82</v>
      </c>
      <c r="B96" s="23" t="s">
        <v>209</v>
      </c>
      <c r="C96" s="65"/>
      <c r="D96" s="65">
        <v>149</v>
      </c>
      <c r="E96" s="65"/>
      <c r="F96" s="29" t="s">
        <v>38</v>
      </c>
      <c r="G96" s="29" t="s">
        <v>8</v>
      </c>
      <c r="H96" s="148"/>
      <c r="I96" s="115"/>
      <c r="J96" s="151"/>
      <c r="K96" s="148"/>
      <c r="L96" s="115"/>
      <c r="M96" s="115"/>
      <c r="N96" s="115"/>
      <c r="O96" s="115"/>
      <c r="P96" s="37"/>
      <c r="Q96" s="103">
        <f>SUM(L96:O96)</f>
        <v>0</v>
      </c>
      <c r="R96" s="37"/>
      <c r="S96" s="37">
        <f>Q96*30</f>
        <v>0</v>
      </c>
    </row>
    <row r="97" spans="1:19" ht="60" x14ac:dyDescent="0.25">
      <c r="A97" s="31" t="s">
        <v>83</v>
      </c>
      <c r="B97" s="23" t="s">
        <v>210</v>
      </c>
      <c r="C97" s="65"/>
      <c r="D97" s="65"/>
      <c r="E97" s="65">
        <v>1104</v>
      </c>
      <c r="F97" s="29" t="s">
        <v>6</v>
      </c>
      <c r="G97" s="29" t="s">
        <v>8</v>
      </c>
      <c r="H97" s="148"/>
      <c r="I97" s="115"/>
      <c r="J97" s="151"/>
      <c r="K97" s="148"/>
      <c r="L97" s="115"/>
      <c r="M97" s="115"/>
      <c r="N97" s="115"/>
      <c r="O97" s="115"/>
      <c r="P97" s="37"/>
      <c r="Q97" s="37"/>
      <c r="R97" s="103">
        <f>SUM(L97:O97)</f>
        <v>0</v>
      </c>
      <c r="S97" s="37">
        <f>R97*30</f>
        <v>0</v>
      </c>
    </row>
    <row r="98" spans="1:19" x14ac:dyDescent="0.25">
      <c r="A98" s="28" t="s">
        <v>25</v>
      </c>
      <c r="B98" s="28" t="s">
        <v>39</v>
      </c>
      <c r="C98" s="66"/>
      <c r="D98" s="66"/>
      <c r="E98" s="66"/>
      <c r="F98" s="29"/>
      <c r="G98" s="29"/>
      <c r="H98" s="115"/>
      <c r="I98" s="115"/>
      <c r="J98" s="115"/>
      <c r="K98" s="115"/>
      <c r="L98" s="115"/>
      <c r="M98" s="115"/>
      <c r="N98" s="115"/>
      <c r="O98" s="115"/>
      <c r="P98" s="37"/>
      <c r="Q98" s="37"/>
      <c r="R98" s="37"/>
      <c r="S98" s="37"/>
    </row>
    <row r="99" spans="1:19" ht="30" x14ac:dyDescent="0.25">
      <c r="A99" s="31" t="s">
        <v>84</v>
      </c>
      <c r="B99" s="23" t="s">
        <v>71</v>
      </c>
      <c r="C99" s="66"/>
      <c r="D99" s="66">
        <v>26</v>
      </c>
      <c r="E99" s="66"/>
      <c r="F99" s="29" t="s">
        <v>38</v>
      </c>
      <c r="G99" s="29" t="s">
        <v>8</v>
      </c>
      <c r="H99" s="115"/>
      <c r="I99" s="115"/>
      <c r="J99" s="115"/>
      <c r="K99" s="148">
        <v>1</v>
      </c>
      <c r="L99" s="115"/>
      <c r="M99" s="115"/>
      <c r="N99" s="115"/>
      <c r="O99" s="115"/>
      <c r="P99" s="37"/>
      <c r="Q99" s="103">
        <f>SUM(L99:O99)</f>
        <v>0</v>
      </c>
      <c r="R99" s="37"/>
      <c r="S99" s="37">
        <f>Q99*30</f>
        <v>0</v>
      </c>
    </row>
    <row r="100" spans="1:19" ht="30" x14ac:dyDescent="0.25">
      <c r="A100" s="31" t="s">
        <v>85</v>
      </c>
      <c r="B100" s="23" t="s">
        <v>72</v>
      </c>
      <c r="C100" s="66"/>
      <c r="D100" s="66"/>
      <c r="E100" s="66">
        <v>261</v>
      </c>
      <c r="F100" s="29" t="s">
        <v>6</v>
      </c>
      <c r="G100" s="29" t="s">
        <v>8</v>
      </c>
      <c r="H100" s="115"/>
      <c r="I100" s="115"/>
      <c r="J100" s="115"/>
      <c r="K100" s="148"/>
      <c r="L100" s="115"/>
      <c r="M100" s="115"/>
      <c r="N100" s="115"/>
      <c r="O100" s="115"/>
      <c r="P100" s="37"/>
      <c r="Q100" s="37"/>
      <c r="R100" s="103">
        <f>SUM(L100:O100)</f>
        <v>0</v>
      </c>
      <c r="S100" s="37">
        <f>R100*30</f>
        <v>0</v>
      </c>
    </row>
    <row r="101" spans="1:19" x14ac:dyDescent="0.25">
      <c r="A101" s="28" t="s">
        <v>26</v>
      </c>
      <c r="B101" s="28" t="s">
        <v>211</v>
      </c>
      <c r="C101" s="66"/>
      <c r="D101" s="66"/>
      <c r="E101" s="66"/>
      <c r="F101" s="29"/>
      <c r="G101" s="29"/>
      <c r="H101" s="115"/>
      <c r="I101" s="115"/>
      <c r="J101" s="115"/>
      <c r="K101" s="148"/>
      <c r="L101" s="115"/>
      <c r="M101" s="115"/>
      <c r="N101" s="115"/>
      <c r="O101" s="115"/>
      <c r="P101" s="37"/>
      <c r="Q101" s="37"/>
      <c r="R101" s="37"/>
      <c r="S101" s="37"/>
    </row>
    <row r="102" spans="1:19" ht="30" x14ac:dyDescent="0.25">
      <c r="A102" s="31" t="s">
        <v>86</v>
      </c>
      <c r="B102" s="23" t="s">
        <v>138</v>
      </c>
      <c r="C102" s="66"/>
      <c r="D102" s="67">
        <v>104</v>
      </c>
      <c r="E102" s="66"/>
      <c r="F102" s="29" t="s">
        <v>38</v>
      </c>
      <c r="G102" s="29" t="s">
        <v>8</v>
      </c>
      <c r="H102" s="115"/>
      <c r="I102" s="115"/>
      <c r="J102" s="115"/>
      <c r="K102" s="148"/>
      <c r="L102" s="115"/>
      <c r="M102" s="115"/>
      <c r="N102" s="115"/>
      <c r="O102" s="115"/>
      <c r="P102" s="37"/>
      <c r="Q102" s="103">
        <f>SUM(L102:O102)</f>
        <v>0</v>
      </c>
      <c r="R102" s="37"/>
      <c r="S102" s="37">
        <f>Q102*30</f>
        <v>0</v>
      </c>
    </row>
    <row r="103" spans="1:19" ht="30" x14ac:dyDescent="0.25">
      <c r="A103" s="31" t="s">
        <v>87</v>
      </c>
      <c r="B103" s="23" t="s">
        <v>139</v>
      </c>
      <c r="C103" s="66"/>
      <c r="D103" s="66"/>
      <c r="E103" s="67">
        <v>184</v>
      </c>
      <c r="F103" s="29" t="s">
        <v>6</v>
      </c>
      <c r="G103" s="29" t="s">
        <v>8</v>
      </c>
      <c r="H103" s="115"/>
      <c r="I103" s="115"/>
      <c r="J103" s="115"/>
      <c r="K103" s="148"/>
      <c r="L103" s="115"/>
      <c r="M103" s="115"/>
      <c r="N103" s="115"/>
      <c r="O103" s="115"/>
      <c r="P103" s="37"/>
      <c r="Q103" s="37"/>
      <c r="R103" s="103">
        <f>SUM(L103:O103)</f>
        <v>0</v>
      </c>
      <c r="S103" s="37">
        <f>R103*30</f>
        <v>0</v>
      </c>
    </row>
    <row r="104" spans="1:19" x14ac:dyDescent="0.25">
      <c r="A104" s="24">
        <v>7</v>
      </c>
      <c r="B104" s="24" t="s">
        <v>73</v>
      </c>
      <c r="C104" s="25"/>
      <c r="D104" s="25"/>
      <c r="E104" s="25"/>
      <c r="F104" s="26"/>
      <c r="G104" s="26"/>
      <c r="H104" s="115"/>
      <c r="I104" s="115"/>
      <c r="J104" s="115"/>
      <c r="K104" s="115"/>
      <c r="L104" s="115"/>
      <c r="M104" s="115"/>
      <c r="N104" s="115"/>
      <c r="O104" s="115"/>
      <c r="P104" s="37"/>
      <c r="Q104" s="37"/>
      <c r="R104" s="37"/>
      <c r="S104" s="37"/>
    </row>
    <row r="105" spans="1:19" ht="30" x14ac:dyDescent="0.25">
      <c r="A105" s="28" t="s">
        <v>27</v>
      </c>
      <c r="B105" s="22" t="s">
        <v>74</v>
      </c>
      <c r="C105" s="35">
        <v>23</v>
      </c>
      <c r="D105" s="35"/>
      <c r="E105" s="35"/>
      <c r="F105" s="29" t="s">
        <v>38</v>
      </c>
      <c r="G105" s="29" t="s">
        <v>7</v>
      </c>
      <c r="H105" s="115"/>
      <c r="I105" s="115"/>
      <c r="J105" s="115"/>
      <c r="K105" s="148">
        <v>2</v>
      </c>
      <c r="L105" s="115"/>
      <c r="M105" s="115"/>
      <c r="N105" s="115"/>
      <c r="O105" s="115"/>
      <c r="P105" s="103">
        <f>SUM(L105:O105)</f>
        <v>0</v>
      </c>
      <c r="Q105" s="37"/>
      <c r="R105" s="37"/>
      <c r="S105" s="37">
        <f>P105*30</f>
        <v>0</v>
      </c>
    </row>
    <row r="106" spans="1:19" ht="42.75" x14ac:dyDescent="0.25">
      <c r="A106" s="28" t="s">
        <v>28</v>
      </c>
      <c r="B106" s="22" t="s">
        <v>203</v>
      </c>
      <c r="C106" s="35"/>
      <c r="D106" s="35">
        <f>229+13</f>
        <v>242</v>
      </c>
      <c r="E106" s="35"/>
      <c r="F106" s="29" t="s">
        <v>38</v>
      </c>
      <c r="G106" s="29" t="s">
        <v>8</v>
      </c>
      <c r="H106" s="115">
        <v>1</v>
      </c>
      <c r="I106" s="115"/>
      <c r="J106" s="115"/>
      <c r="K106" s="148"/>
      <c r="L106" s="115"/>
      <c r="M106" s="115"/>
      <c r="N106" s="115"/>
      <c r="O106" s="115"/>
      <c r="P106" s="37"/>
      <c r="Q106" s="103">
        <f>SUM(L106:O106)</f>
        <v>0</v>
      </c>
      <c r="R106" s="37"/>
      <c r="S106" s="37">
        <f>Q106*30</f>
        <v>0</v>
      </c>
    </row>
    <row r="107" spans="1:19" ht="30" x14ac:dyDescent="0.25">
      <c r="A107" s="28" t="s">
        <v>29</v>
      </c>
      <c r="B107" s="22" t="s">
        <v>75</v>
      </c>
      <c r="C107" s="35"/>
      <c r="D107" s="35"/>
      <c r="E107" s="35">
        <v>320</v>
      </c>
      <c r="F107" s="29" t="s">
        <v>6</v>
      </c>
      <c r="G107" s="29" t="s">
        <v>8</v>
      </c>
      <c r="H107" s="115"/>
      <c r="I107" s="115"/>
      <c r="J107" s="115"/>
      <c r="K107" s="148"/>
      <c r="L107" s="115"/>
      <c r="M107" s="115"/>
      <c r="N107" s="115"/>
      <c r="O107" s="115"/>
      <c r="P107" s="37"/>
      <c r="Q107" s="37"/>
      <c r="R107" s="103">
        <f>SUM(L107:O107)</f>
        <v>0</v>
      </c>
      <c r="S107" s="37">
        <f>R107*30</f>
        <v>0</v>
      </c>
    </row>
    <row r="108" spans="1:19" x14ac:dyDescent="0.25">
      <c r="A108" s="24">
        <v>8</v>
      </c>
      <c r="B108" s="24" t="s">
        <v>76</v>
      </c>
      <c r="C108" s="25"/>
      <c r="D108" s="25"/>
      <c r="E108" s="25"/>
      <c r="F108" s="26"/>
      <c r="G108" s="26"/>
      <c r="H108" s="115"/>
      <c r="I108" s="115"/>
      <c r="J108" s="115"/>
      <c r="K108" s="115"/>
      <c r="L108" s="115"/>
      <c r="M108" s="115"/>
      <c r="N108" s="115"/>
      <c r="O108" s="115"/>
      <c r="P108" s="37"/>
      <c r="Q108" s="37"/>
      <c r="R108" s="37"/>
      <c r="S108" s="37"/>
    </row>
    <row r="109" spans="1:19" ht="30" x14ac:dyDescent="0.25">
      <c r="A109" s="28" t="s">
        <v>30</v>
      </c>
      <c r="B109" s="22" t="s">
        <v>77</v>
      </c>
      <c r="C109" s="35">
        <v>48</v>
      </c>
      <c r="D109" s="35"/>
      <c r="E109" s="35"/>
      <c r="F109" s="29" t="s">
        <v>38</v>
      </c>
      <c r="G109" s="29" t="s">
        <v>7</v>
      </c>
      <c r="H109" s="115"/>
      <c r="I109" s="152" t="s">
        <v>123</v>
      </c>
      <c r="J109" s="152" t="s">
        <v>123</v>
      </c>
      <c r="K109" s="148">
        <v>1</v>
      </c>
      <c r="L109" s="115"/>
      <c r="M109" s="115"/>
      <c r="N109" s="115"/>
      <c r="O109" s="115"/>
      <c r="P109" s="103">
        <f>SUM(L109:O109)</f>
        <v>0</v>
      </c>
      <c r="Q109" s="37"/>
      <c r="R109" s="37"/>
      <c r="S109" s="37">
        <f>P109*30</f>
        <v>0</v>
      </c>
    </row>
    <row r="110" spans="1:19" ht="30" x14ac:dyDescent="0.25">
      <c r="A110" s="28" t="s">
        <v>31</v>
      </c>
      <c r="B110" s="22" t="s">
        <v>69</v>
      </c>
      <c r="C110" s="35"/>
      <c r="D110" s="35">
        <v>8</v>
      </c>
      <c r="E110" s="35"/>
      <c r="F110" s="29" t="s">
        <v>38</v>
      </c>
      <c r="G110" s="29" t="s">
        <v>8</v>
      </c>
      <c r="H110" s="115"/>
      <c r="I110" s="152"/>
      <c r="J110" s="152"/>
      <c r="K110" s="148"/>
      <c r="L110" s="115"/>
      <c r="M110" s="115"/>
      <c r="N110" s="115"/>
      <c r="O110" s="115"/>
      <c r="P110" s="37"/>
      <c r="Q110" s="103">
        <f>SUM(L110:O110)</f>
        <v>0</v>
      </c>
      <c r="R110" s="37"/>
      <c r="S110" s="37">
        <f>Q110*30</f>
        <v>0</v>
      </c>
    </row>
    <row r="111" spans="1:19" ht="30" x14ac:dyDescent="0.25">
      <c r="A111" s="28" t="s">
        <v>32</v>
      </c>
      <c r="B111" s="22" t="s">
        <v>78</v>
      </c>
      <c r="C111" s="35"/>
      <c r="D111" s="35"/>
      <c r="E111" s="35">
        <v>806</v>
      </c>
      <c r="F111" s="29" t="s">
        <v>55</v>
      </c>
      <c r="G111" s="29" t="s">
        <v>8</v>
      </c>
      <c r="H111" s="115"/>
      <c r="I111" s="152"/>
      <c r="J111" s="152"/>
      <c r="K111" s="148"/>
      <c r="L111" s="115"/>
      <c r="M111" s="115"/>
      <c r="N111" s="115"/>
      <c r="O111" s="115"/>
      <c r="P111" s="37"/>
      <c r="Q111" s="37"/>
      <c r="R111" s="103">
        <f>SUM(L111:O111)</f>
        <v>0</v>
      </c>
      <c r="S111" s="37">
        <f>R111*30</f>
        <v>0</v>
      </c>
    </row>
    <row r="112" spans="1:19" x14ac:dyDescent="0.25">
      <c r="A112" s="24">
        <v>9</v>
      </c>
      <c r="B112" s="24" t="s">
        <v>9</v>
      </c>
      <c r="C112" s="25"/>
      <c r="D112" s="25"/>
      <c r="E112" s="25"/>
      <c r="F112" s="26"/>
      <c r="G112" s="26"/>
      <c r="H112" s="115"/>
      <c r="I112" s="115"/>
      <c r="J112" s="115"/>
      <c r="K112" s="115"/>
      <c r="L112" s="115"/>
      <c r="M112" s="115"/>
      <c r="N112" s="115"/>
      <c r="O112" s="115"/>
      <c r="P112" s="37"/>
      <c r="Q112" s="37"/>
      <c r="R112" s="106"/>
      <c r="S112" s="37"/>
    </row>
    <row r="113" spans="1:19" ht="60" x14ac:dyDescent="0.25">
      <c r="A113" s="28" t="s">
        <v>33</v>
      </c>
      <c r="B113" s="28" t="s">
        <v>147</v>
      </c>
      <c r="C113" s="35"/>
      <c r="D113" s="35"/>
      <c r="E113" s="35">
        <v>6480</v>
      </c>
      <c r="F113" s="29" t="s">
        <v>282</v>
      </c>
      <c r="G113" s="29" t="s">
        <v>10</v>
      </c>
      <c r="H113" s="115"/>
      <c r="I113" s="115"/>
      <c r="J113" s="115"/>
      <c r="K113" s="148">
        <v>4</v>
      </c>
      <c r="L113" s="115"/>
      <c r="M113" s="115"/>
      <c r="N113" s="115"/>
      <c r="O113" s="115"/>
      <c r="P113" s="37"/>
      <c r="Q113" s="37"/>
      <c r="R113" s="103">
        <f t="shared" ref="R113:R120" si="4">SUM(L113:O113)</f>
        <v>0</v>
      </c>
      <c r="S113" s="37">
        <f t="shared" ref="S113:S120" si="5">R113*30</f>
        <v>0</v>
      </c>
    </row>
    <row r="114" spans="1:19" x14ac:dyDescent="0.25">
      <c r="A114" s="28" t="s">
        <v>34</v>
      </c>
      <c r="B114" s="22" t="s">
        <v>212</v>
      </c>
      <c r="C114" s="35"/>
      <c r="D114" s="35"/>
      <c r="E114" s="35"/>
      <c r="F114" s="29"/>
      <c r="G114" s="29"/>
      <c r="H114" s="115"/>
      <c r="I114" s="115"/>
      <c r="J114" s="115"/>
      <c r="K114" s="148"/>
      <c r="L114" s="115"/>
      <c r="M114" s="115"/>
      <c r="N114" s="115"/>
      <c r="O114" s="115"/>
      <c r="P114" s="37"/>
      <c r="Q114" s="37"/>
      <c r="R114" s="106"/>
      <c r="S114" s="37"/>
    </row>
    <row r="115" spans="1:19" ht="45" x14ac:dyDescent="0.25">
      <c r="A115" s="31" t="s">
        <v>216</v>
      </c>
      <c r="B115" s="23" t="s">
        <v>281</v>
      </c>
      <c r="C115" s="35"/>
      <c r="D115" s="35"/>
      <c r="E115" s="35"/>
      <c r="F115" s="23" t="s">
        <v>5</v>
      </c>
      <c r="G115" s="23" t="s">
        <v>214</v>
      </c>
      <c r="H115" s="115"/>
      <c r="I115" s="115"/>
      <c r="J115" s="115"/>
      <c r="K115" s="148"/>
      <c r="L115" s="115"/>
      <c r="M115" s="115"/>
      <c r="N115" s="115"/>
      <c r="O115" s="115"/>
      <c r="P115" s="37"/>
      <c r="Q115" s="37"/>
      <c r="R115" s="103">
        <f t="shared" si="4"/>
        <v>0</v>
      </c>
      <c r="S115" s="37">
        <f t="shared" si="5"/>
        <v>0</v>
      </c>
    </row>
    <row r="116" spans="1:19" ht="45" x14ac:dyDescent="0.25">
      <c r="A116" s="31" t="s">
        <v>217</v>
      </c>
      <c r="B116" s="23" t="s">
        <v>213</v>
      </c>
      <c r="C116" s="35"/>
      <c r="D116" s="35"/>
      <c r="E116" s="35"/>
      <c r="F116" s="23" t="s">
        <v>5</v>
      </c>
      <c r="G116" s="23" t="s">
        <v>215</v>
      </c>
      <c r="H116" s="115"/>
      <c r="I116" s="115"/>
      <c r="J116" s="115"/>
      <c r="K116" s="148"/>
      <c r="L116" s="115"/>
      <c r="M116" s="115"/>
      <c r="N116" s="115"/>
      <c r="O116" s="115"/>
      <c r="P116" s="37"/>
      <c r="Q116" s="37"/>
      <c r="R116" s="103">
        <f t="shared" si="4"/>
        <v>0</v>
      </c>
      <c r="S116" s="37">
        <f t="shared" si="5"/>
        <v>0</v>
      </c>
    </row>
    <row r="117" spans="1:19" x14ac:dyDescent="0.25">
      <c r="A117" s="28" t="s">
        <v>97</v>
      </c>
      <c r="B117" s="22" t="s">
        <v>130</v>
      </c>
      <c r="C117" s="35"/>
      <c r="D117" s="35"/>
      <c r="E117" s="35"/>
      <c r="F117" s="29"/>
      <c r="G117" s="36"/>
      <c r="H117" s="115">
        <v>3</v>
      </c>
      <c r="I117" s="115"/>
      <c r="J117" s="115"/>
      <c r="K117" s="115"/>
      <c r="L117" s="115"/>
      <c r="M117" s="115"/>
      <c r="N117" s="115"/>
      <c r="O117" s="115"/>
      <c r="P117" s="37"/>
      <c r="Q117" s="37"/>
      <c r="R117" s="103">
        <f t="shared" si="4"/>
        <v>0</v>
      </c>
      <c r="S117" s="37">
        <f t="shared" si="5"/>
        <v>0</v>
      </c>
    </row>
    <row r="118" spans="1:19" x14ac:dyDescent="0.25">
      <c r="A118" s="28" t="s">
        <v>218</v>
      </c>
      <c r="B118" s="28" t="s">
        <v>275</v>
      </c>
      <c r="C118" s="35"/>
      <c r="D118" s="35"/>
      <c r="E118" s="35"/>
      <c r="F118" s="36"/>
      <c r="G118" s="36"/>
      <c r="H118" s="115"/>
      <c r="I118" s="115"/>
      <c r="J118" s="115"/>
      <c r="K118" s="115">
        <v>1</v>
      </c>
      <c r="L118" s="115"/>
      <c r="M118" s="115"/>
      <c r="N118" s="115"/>
      <c r="O118" s="115"/>
      <c r="P118" s="37"/>
      <c r="Q118" s="37"/>
      <c r="R118" s="103">
        <f t="shared" si="4"/>
        <v>0</v>
      </c>
      <c r="S118" s="37">
        <f t="shared" si="5"/>
        <v>0</v>
      </c>
    </row>
    <row r="119" spans="1:19" x14ac:dyDescent="0.25">
      <c r="A119" s="28" t="s">
        <v>278</v>
      </c>
      <c r="B119" s="28" t="s">
        <v>276</v>
      </c>
      <c r="C119" s="35"/>
      <c r="D119" s="35"/>
      <c r="E119" s="35"/>
      <c r="F119" s="36"/>
      <c r="G119" s="36"/>
      <c r="H119" s="122">
        <v>2</v>
      </c>
      <c r="I119" s="145">
        <v>1</v>
      </c>
      <c r="J119" s="146"/>
      <c r="K119" s="115"/>
      <c r="L119" s="115"/>
      <c r="M119" s="115"/>
      <c r="N119" s="115"/>
      <c r="O119" s="115"/>
      <c r="P119" s="37"/>
      <c r="Q119" s="37"/>
      <c r="R119" s="103">
        <f t="shared" si="4"/>
        <v>0</v>
      </c>
      <c r="S119" s="37">
        <f t="shared" si="5"/>
        <v>0</v>
      </c>
    </row>
    <row r="120" spans="1:19" x14ac:dyDescent="0.25">
      <c r="A120" s="28" t="s">
        <v>279</v>
      </c>
      <c r="B120" s="28" t="s">
        <v>277</v>
      </c>
      <c r="C120" s="35"/>
      <c r="D120" s="35"/>
      <c r="E120" s="35"/>
      <c r="F120" s="36"/>
      <c r="G120" s="36"/>
      <c r="H120" s="115">
        <v>1</v>
      </c>
      <c r="I120" s="115">
        <v>1</v>
      </c>
      <c r="J120" s="115">
        <v>1</v>
      </c>
      <c r="K120" s="115"/>
      <c r="L120" s="115"/>
      <c r="M120" s="115"/>
      <c r="N120" s="115"/>
      <c r="O120" s="115"/>
      <c r="P120" s="37"/>
      <c r="Q120" s="37"/>
      <c r="R120" s="103">
        <f t="shared" si="4"/>
        <v>0</v>
      </c>
      <c r="S120" s="37">
        <f t="shared" si="5"/>
        <v>0</v>
      </c>
    </row>
    <row r="121" spans="1:19" x14ac:dyDescent="0.25">
      <c r="A121" s="47"/>
      <c r="B121" s="47" t="s">
        <v>219</v>
      </c>
      <c r="C121" s="80">
        <f>SUM(C11:C120)</f>
        <v>1407</v>
      </c>
      <c r="D121" s="80">
        <f t="shared" ref="D121:E121" si="6">SUM(D11:D120)</f>
        <v>6006</v>
      </c>
      <c r="E121" s="80">
        <f t="shared" si="6"/>
        <v>21537</v>
      </c>
      <c r="F121" s="47"/>
      <c r="G121" s="47"/>
      <c r="H121" s="47"/>
      <c r="I121" s="47"/>
      <c r="J121" s="47"/>
      <c r="K121" s="47"/>
      <c r="L121" s="47"/>
      <c r="M121" s="47"/>
      <c r="N121" s="47"/>
      <c r="O121" s="47"/>
      <c r="P121" s="41">
        <f>SUM(P11:P120)*30</f>
        <v>0</v>
      </c>
      <c r="Q121" s="41">
        <f t="shared" ref="Q121:R121" si="7">SUM(Q11:Q120)*30</f>
        <v>0</v>
      </c>
      <c r="R121" s="41">
        <f t="shared" si="7"/>
        <v>0</v>
      </c>
      <c r="S121" s="41">
        <f>SUM(S11:S120)</f>
        <v>0</v>
      </c>
    </row>
    <row r="123" spans="1:19" x14ac:dyDescent="0.25">
      <c r="A123" s="2"/>
      <c r="B123" s="5" t="s">
        <v>235</v>
      </c>
    </row>
    <row r="124" spans="1:19" s="1" customFormat="1" ht="19.5" x14ac:dyDescent="0.3">
      <c r="B124" s="3" t="s">
        <v>115</v>
      </c>
      <c r="C124" s="17"/>
      <c r="D124" s="17"/>
      <c r="E124" s="17"/>
      <c r="F124" s="17"/>
      <c r="G124" s="17"/>
      <c r="H124" s="94"/>
      <c r="I124" s="94"/>
      <c r="J124" s="94"/>
      <c r="K124" s="94"/>
      <c r="L124" s="17"/>
      <c r="M124" s="17"/>
      <c r="N124" s="17"/>
      <c r="O124" s="17"/>
    </row>
  </sheetData>
  <mergeCells count="54">
    <mergeCell ref="S8:S9"/>
    <mergeCell ref="F8:F9"/>
    <mergeCell ref="G8:G9"/>
    <mergeCell ref="L8:O8"/>
    <mergeCell ref="A8:A9"/>
    <mergeCell ref="B8:B9"/>
    <mergeCell ref="C8:E8"/>
    <mergeCell ref="P8:R8"/>
    <mergeCell ref="H8:K8"/>
    <mergeCell ref="A5:S5"/>
    <mergeCell ref="A6:S6"/>
    <mergeCell ref="A1:B1"/>
    <mergeCell ref="A2:B2"/>
    <mergeCell ref="A4:S4"/>
    <mergeCell ref="O1:R1"/>
    <mergeCell ref="O2:R2"/>
    <mergeCell ref="A3:S3"/>
    <mergeCell ref="K13:K15"/>
    <mergeCell ref="K18:K20"/>
    <mergeCell ref="K22:K24"/>
    <mergeCell ref="K26:K28"/>
    <mergeCell ref="I31:I34"/>
    <mergeCell ref="J31:J34"/>
    <mergeCell ref="H38:H51"/>
    <mergeCell ref="H53:H54"/>
    <mergeCell ref="H56:H58"/>
    <mergeCell ref="I56:I61"/>
    <mergeCell ref="J56:J61"/>
    <mergeCell ref="H60:H61"/>
    <mergeCell ref="J63:J65"/>
    <mergeCell ref="H67:H68"/>
    <mergeCell ref="I67:I68"/>
    <mergeCell ref="J67:J76"/>
    <mergeCell ref="H70:H72"/>
    <mergeCell ref="I70:I72"/>
    <mergeCell ref="I74:I76"/>
    <mergeCell ref="H75:H76"/>
    <mergeCell ref="K78:K80"/>
    <mergeCell ref="I83:I84"/>
    <mergeCell ref="J83:J92"/>
    <mergeCell ref="H87:H88"/>
    <mergeCell ref="I87:I89"/>
    <mergeCell ref="H91:H92"/>
    <mergeCell ref="I91:I92"/>
    <mergeCell ref="H95:H97"/>
    <mergeCell ref="J95:J97"/>
    <mergeCell ref="K95:K97"/>
    <mergeCell ref="K99:K103"/>
    <mergeCell ref="K105:K107"/>
    <mergeCell ref="I119:J119"/>
    <mergeCell ref="I109:I111"/>
    <mergeCell ref="J109:J111"/>
    <mergeCell ref="K109:K111"/>
    <mergeCell ref="K113:K116"/>
  </mergeCells>
  <printOptions horizontalCentered="1"/>
  <pageMargins left="0.39370078740157483" right="0.39370078740157483" top="0.59055118110236227" bottom="0.39370078740157483" header="0.31496062992125984" footer="0.23622047244094491"/>
  <pageSetup paperSize="9" scale="58" orientation="landscape" r:id="rId1"/>
  <headerFooter alignWithMargins="0">
    <oddHeader>&amp;RBẢNG B. BẢNG CHI PHÍ HÓA CHẤT TIÊU HAO - Khu vực 3</oddHeader>
  </headerFooter>
  <ignoredErrors>
    <ignoredError sqref="A10:S10 T10:XFD10" numberStoredAsText="1"/>
    <ignoredError sqref="P14:S120 P13:R13"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sheetPr>
  <dimension ref="A1:W196"/>
  <sheetViews>
    <sheetView zoomScale="130" zoomScaleNormal="130" workbookViewId="0">
      <pane xSplit="2" ySplit="10" topLeftCell="C115" activePane="bottomRight" state="frozen"/>
      <selection pane="topRight" activeCell="C1" sqref="C1"/>
      <selection pane="bottomLeft" activeCell="A11" sqref="A11"/>
      <selection pane="bottomRight" activeCell="H126" sqref="H126"/>
    </sheetView>
  </sheetViews>
  <sheetFormatPr defaultColWidth="9.140625" defaultRowHeight="15" x14ac:dyDescent="0.25"/>
  <cols>
    <col min="1" max="1" width="9.140625" style="6"/>
    <col min="2" max="2" width="60" style="2" customWidth="1"/>
    <col min="3" max="5" width="8.85546875" style="2" customWidth="1"/>
    <col min="6" max="6" width="12.28515625" style="2" customWidth="1"/>
    <col min="7" max="11" width="12.42578125" style="2" customWidth="1"/>
    <col min="12" max="12" width="12.28515625" style="2" bestFit="1" customWidth="1"/>
    <col min="13" max="15" width="11.140625" style="2" customWidth="1"/>
    <col min="16" max="16" width="17.7109375" style="2" customWidth="1"/>
    <col min="17" max="17" width="16.140625" style="2" customWidth="1"/>
    <col min="18" max="18" width="16.7109375" style="2" customWidth="1"/>
    <col min="19" max="19" width="26" style="2" customWidth="1"/>
    <col min="20" max="16384" width="9.140625" style="2"/>
  </cols>
  <sheetData>
    <row r="1" spans="1:23" s="14" customFormat="1" ht="15.75" x14ac:dyDescent="0.25">
      <c r="A1" s="128" t="s">
        <v>153</v>
      </c>
      <c r="B1" s="128"/>
      <c r="C1" s="42"/>
      <c r="D1" s="42"/>
      <c r="E1" s="42"/>
      <c r="O1" s="129" t="s">
        <v>149</v>
      </c>
      <c r="P1" s="129"/>
      <c r="Q1" s="129"/>
      <c r="R1" s="129"/>
    </row>
    <row r="2" spans="1:23" s="14" customFormat="1" ht="16.5" x14ac:dyDescent="0.25">
      <c r="A2" s="130" t="s">
        <v>148</v>
      </c>
      <c r="B2" s="130"/>
      <c r="C2" s="42"/>
      <c r="D2" s="42"/>
      <c r="E2" s="42"/>
      <c r="O2" s="131" t="s">
        <v>150</v>
      </c>
      <c r="P2" s="131"/>
      <c r="Q2" s="131"/>
      <c r="R2" s="131"/>
    </row>
    <row r="3" spans="1:23" x14ac:dyDescent="0.25">
      <c r="A3" s="133" t="s">
        <v>221</v>
      </c>
      <c r="B3" s="133"/>
      <c r="C3" s="133"/>
      <c r="D3" s="133"/>
      <c r="E3" s="133"/>
      <c r="F3" s="133"/>
      <c r="G3" s="133"/>
      <c r="H3" s="133"/>
      <c r="I3" s="133"/>
      <c r="J3" s="133"/>
      <c r="K3" s="133"/>
      <c r="L3" s="133"/>
      <c r="M3" s="133"/>
      <c r="N3" s="133"/>
      <c r="O3" s="133"/>
      <c r="P3" s="133"/>
      <c r="Q3" s="133"/>
      <c r="R3" s="133"/>
      <c r="S3" s="133"/>
    </row>
    <row r="4" spans="1:23" ht="18.75" x14ac:dyDescent="0.25">
      <c r="A4" s="132" t="s">
        <v>151</v>
      </c>
      <c r="B4" s="132"/>
      <c r="C4" s="132"/>
      <c r="D4" s="132"/>
      <c r="E4" s="132"/>
      <c r="F4" s="132"/>
      <c r="G4" s="132"/>
      <c r="H4" s="132"/>
      <c r="I4" s="132"/>
      <c r="J4" s="132"/>
      <c r="K4" s="132"/>
      <c r="L4" s="132"/>
      <c r="M4" s="132"/>
      <c r="N4" s="132"/>
      <c r="O4" s="132"/>
      <c r="P4" s="132"/>
      <c r="Q4" s="132"/>
      <c r="R4" s="132"/>
      <c r="S4" s="132"/>
    </row>
    <row r="5" spans="1:23" s="1" customFormat="1" ht="19.5" x14ac:dyDescent="0.3">
      <c r="A5" s="150" t="s">
        <v>237</v>
      </c>
      <c r="B5" s="150"/>
      <c r="C5" s="150"/>
      <c r="D5" s="150"/>
      <c r="E5" s="150"/>
      <c r="F5" s="150"/>
      <c r="G5" s="150"/>
      <c r="H5" s="150"/>
      <c r="I5" s="150"/>
      <c r="J5" s="150"/>
      <c r="K5" s="150"/>
      <c r="L5" s="150"/>
      <c r="M5" s="150"/>
      <c r="N5" s="150"/>
      <c r="O5" s="150"/>
      <c r="P5" s="150"/>
      <c r="Q5" s="150"/>
      <c r="R5" s="150"/>
      <c r="S5" s="150"/>
      <c r="T5" s="15"/>
      <c r="U5" s="15"/>
      <c r="V5" s="15"/>
      <c r="W5" s="15"/>
    </row>
    <row r="6" spans="1:23" s="1" customFormat="1" ht="19.5" x14ac:dyDescent="0.3">
      <c r="A6" s="147" t="s">
        <v>288</v>
      </c>
      <c r="B6" s="147"/>
      <c r="C6" s="147"/>
      <c r="D6" s="147"/>
      <c r="E6" s="147"/>
      <c r="F6" s="147"/>
      <c r="G6" s="147"/>
      <c r="H6" s="147"/>
      <c r="I6" s="147"/>
      <c r="J6" s="147"/>
      <c r="K6" s="147"/>
      <c r="L6" s="147"/>
      <c r="M6" s="147"/>
      <c r="N6" s="147"/>
      <c r="O6" s="147"/>
      <c r="P6" s="147"/>
      <c r="Q6" s="147"/>
      <c r="R6" s="147"/>
      <c r="S6" s="147"/>
      <c r="T6" s="16"/>
      <c r="U6" s="16"/>
      <c r="V6" s="16"/>
      <c r="W6" s="16"/>
    </row>
    <row r="8" spans="1:23" ht="30.75" customHeight="1" x14ac:dyDescent="0.25">
      <c r="A8" s="138" t="s">
        <v>0</v>
      </c>
      <c r="B8" s="138" t="s">
        <v>4</v>
      </c>
      <c r="C8" s="139" t="s">
        <v>223</v>
      </c>
      <c r="D8" s="139"/>
      <c r="E8" s="139"/>
      <c r="F8" s="139" t="s">
        <v>127</v>
      </c>
      <c r="G8" s="139" t="s">
        <v>128</v>
      </c>
      <c r="H8" s="139" t="s">
        <v>129</v>
      </c>
      <c r="I8" s="139"/>
      <c r="J8" s="139"/>
      <c r="K8" s="139"/>
      <c r="L8" s="149" t="s">
        <v>233</v>
      </c>
      <c r="M8" s="149"/>
      <c r="N8" s="149"/>
      <c r="O8" s="149"/>
      <c r="P8" s="134" t="s">
        <v>133</v>
      </c>
      <c r="Q8" s="134"/>
      <c r="R8" s="134"/>
      <c r="S8" s="134" t="s">
        <v>134</v>
      </c>
    </row>
    <row r="9" spans="1:23" x14ac:dyDescent="0.25">
      <c r="A9" s="138"/>
      <c r="B9" s="138"/>
      <c r="C9" s="118" t="s">
        <v>1</v>
      </c>
      <c r="D9" s="118" t="s">
        <v>2</v>
      </c>
      <c r="E9" s="118" t="s">
        <v>3</v>
      </c>
      <c r="F9" s="139"/>
      <c r="G9" s="139"/>
      <c r="H9" s="118" t="s">
        <v>120</v>
      </c>
      <c r="I9" s="118" t="s">
        <v>121</v>
      </c>
      <c r="J9" s="118" t="s">
        <v>122</v>
      </c>
      <c r="K9" s="118" t="s">
        <v>35</v>
      </c>
      <c r="L9" s="98" t="s">
        <v>120</v>
      </c>
      <c r="M9" s="98" t="s">
        <v>121</v>
      </c>
      <c r="N9" s="98" t="s">
        <v>122</v>
      </c>
      <c r="O9" s="98" t="s">
        <v>35</v>
      </c>
      <c r="P9" s="98" t="s">
        <v>1</v>
      </c>
      <c r="Q9" s="98" t="s">
        <v>2</v>
      </c>
      <c r="R9" s="98" t="s">
        <v>3</v>
      </c>
      <c r="S9" s="134"/>
    </row>
    <row r="10" spans="1:23" s="6" customFormat="1" ht="25.5" x14ac:dyDescent="0.25">
      <c r="A10" s="100" t="s">
        <v>100</v>
      </c>
      <c r="B10" s="100" t="s">
        <v>101</v>
      </c>
      <c r="C10" s="100" t="s">
        <v>102</v>
      </c>
      <c r="D10" s="100" t="s">
        <v>103</v>
      </c>
      <c r="E10" s="100" t="s">
        <v>104</v>
      </c>
      <c r="F10" s="100" t="s">
        <v>105</v>
      </c>
      <c r="G10" s="100" t="s">
        <v>106</v>
      </c>
      <c r="H10" s="100" t="s">
        <v>107</v>
      </c>
      <c r="I10" s="100" t="s">
        <v>108</v>
      </c>
      <c r="J10" s="100" t="s">
        <v>109</v>
      </c>
      <c r="K10" s="100" t="s">
        <v>110</v>
      </c>
      <c r="L10" s="100" t="s">
        <v>111</v>
      </c>
      <c r="M10" s="100" t="s">
        <v>112</v>
      </c>
      <c r="N10" s="100" t="s">
        <v>113</v>
      </c>
      <c r="O10" s="100" t="s">
        <v>118</v>
      </c>
      <c r="P10" s="101" t="s">
        <v>124</v>
      </c>
      <c r="Q10" s="101" t="s">
        <v>125</v>
      </c>
      <c r="R10" s="101" t="s">
        <v>126</v>
      </c>
      <c r="S10" s="102" t="s">
        <v>135</v>
      </c>
    </row>
    <row r="11" spans="1:23" x14ac:dyDescent="0.25">
      <c r="A11" s="24">
        <v>1</v>
      </c>
      <c r="B11" s="24" t="s">
        <v>184</v>
      </c>
      <c r="C11" s="25"/>
      <c r="D11" s="25"/>
      <c r="E11" s="25"/>
      <c r="F11" s="26"/>
      <c r="G11" s="26"/>
      <c r="H11" s="115"/>
      <c r="I11" s="115"/>
      <c r="J11" s="115"/>
      <c r="K11" s="115"/>
      <c r="L11" s="115"/>
      <c r="M11" s="115"/>
      <c r="N11" s="115"/>
      <c r="O11" s="115"/>
      <c r="P11" s="37"/>
      <c r="Q11" s="37"/>
      <c r="R11" s="37"/>
      <c r="S11" s="37"/>
    </row>
    <row r="12" spans="1:23" x14ac:dyDescent="0.25">
      <c r="A12" s="28" t="s">
        <v>11</v>
      </c>
      <c r="B12" s="28" t="s">
        <v>64</v>
      </c>
      <c r="C12" s="35"/>
      <c r="D12" s="35"/>
      <c r="E12" s="35"/>
      <c r="F12" s="29"/>
      <c r="G12" s="29"/>
      <c r="H12" s="115"/>
      <c r="I12" s="115"/>
      <c r="J12" s="115"/>
      <c r="K12" s="115"/>
      <c r="L12" s="115"/>
      <c r="M12" s="115"/>
      <c r="N12" s="115"/>
      <c r="O12" s="115"/>
      <c r="P12" s="37"/>
      <c r="Q12" s="37"/>
      <c r="R12" s="37"/>
      <c r="S12" s="37"/>
    </row>
    <row r="13" spans="1:23" ht="30" x14ac:dyDescent="0.25">
      <c r="A13" s="31" t="s">
        <v>79</v>
      </c>
      <c r="B13" s="23" t="s">
        <v>60</v>
      </c>
      <c r="C13" s="35">
        <v>72</v>
      </c>
      <c r="D13" s="35"/>
      <c r="E13" s="35"/>
      <c r="F13" s="29" t="s">
        <v>38</v>
      </c>
      <c r="G13" s="29" t="s">
        <v>7</v>
      </c>
      <c r="H13" s="115"/>
      <c r="I13" s="115"/>
      <c r="J13" s="115"/>
      <c r="K13" s="148">
        <v>1</v>
      </c>
      <c r="L13" s="115"/>
      <c r="M13" s="115"/>
      <c r="N13" s="115"/>
      <c r="O13" s="115"/>
      <c r="P13" s="103">
        <f>SUM(L13:O13)</f>
        <v>0</v>
      </c>
      <c r="Q13" s="37"/>
      <c r="R13" s="37"/>
      <c r="S13" s="37">
        <f>P13*30</f>
        <v>0</v>
      </c>
    </row>
    <row r="14" spans="1:23" ht="30" x14ac:dyDescent="0.25">
      <c r="A14" s="31" t="s">
        <v>80</v>
      </c>
      <c r="B14" s="23" t="s">
        <v>61</v>
      </c>
      <c r="C14" s="35"/>
      <c r="D14" s="35">
        <v>69</v>
      </c>
      <c r="E14" s="35"/>
      <c r="F14" s="29" t="s">
        <v>38</v>
      </c>
      <c r="G14" s="29" t="s">
        <v>8</v>
      </c>
      <c r="H14" s="115"/>
      <c r="I14" s="115"/>
      <c r="J14" s="115"/>
      <c r="K14" s="148"/>
      <c r="L14" s="115"/>
      <c r="M14" s="115"/>
      <c r="N14" s="115"/>
      <c r="O14" s="115"/>
      <c r="P14" s="37"/>
      <c r="Q14" s="103">
        <f>SUM(L14:O14)</f>
        <v>0</v>
      </c>
      <c r="R14" s="37"/>
      <c r="S14" s="37">
        <f>Q14*30</f>
        <v>0</v>
      </c>
    </row>
    <row r="15" spans="1:23" ht="30" x14ac:dyDescent="0.25">
      <c r="A15" s="31" t="s">
        <v>192</v>
      </c>
      <c r="B15" s="23" t="s">
        <v>140</v>
      </c>
      <c r="C15" s="35"/>
      <c r="D15" s="35"/>
      <c r="E15" s="35">
        <v>452</v>
      </c>
      <c r="F15" s="29" t="s">
        <v>6</v>
      </c>
      <c r="G15" s="29" t="s">
        <v>8</v>
      </c>
      <c r="H15" s="115"/>
      <c r="I15" s="115"/>
      <c r="J15" s="115"/>
      <c r="K15" s="148"/>
      <c r="L15" s="115"/>
      <c r="M15" s="115"/>
      <c r="N15" s="115"/>
      <c r="O15" s="115"/>
      <c r="P15" s="37"/>
      <c r="Q15" s="37"/>
      <c r="R15" s="103">
        <f>SUM(L15:O15)</f>
        <v>0</v>
      </c>
      <c r="S15" s="37">
        <f>R15*30</f>
        <v>0</v>
      </c>
    </row>
    <row r="16" spans="1:23" ht="30" x14ac:dyDescent="0.25">
      <c r="A16" s="31" t="s">
        <v>193</v>
      </c>
      <c r="B16" s="23" t="s">
        <v>88</v>
      </c>
      <c r="C16" s="35"/>
      <c r="D16" s="35"/>
      <c r="E16" s="35">
        <v>833</v>
      </c>
      <c r="F16" s="29" t="s">
        <v>6</v>
      </c>
      <c r="G16" s="29" t="s">
        <v>8</v>
      </c>
      <c r="H16" s="115"/>
      <c r="I16" s="115"/>
      <c r="J16" s="115"/>
      <c r="K16" s="115">
        <v>1</v>
      </c>
      <c r="L16" s="115"/>
      <c r="M16" s="115"/>
      <c r="N16" s="115"/>
      <c r="O16" s="115"/>
      <c r="P16" s="37"/>
      <c r="Q16" s="37"/>
      <c r="R16" s="103">
        <f>SUM(L16:O16)</f>
        <v>0</v>
      </c>
      <c r="S16" s="37">
        <f>R16*30</f>
        <v>0</v>
      </c>
    </row>
    <row r="17" spans="1:19" x14ac:dyDescent="0.25">
      <c r="A17" s="28" t="s">
        <v>12</v>
      </c>
      <c r="B17" s="28" t="s">
        <v>39</v>
      </c>
      <c r="C17" s="35"/>
      <c r="D17" s="35"/>
      <c r="E17" s="35"/>
      <c r="F17" s="29"/>
      <c r="G17" s="29"/>
      <c r="H17" s="115"/>
      <c r="I17" s="115"/>
      <c r="J17" s="115"/>
      <c r="K17" s="115"/>
      <c r="L17" s="115"/>
      <c r="M17" s="115"/>
      <c r="N17" s="115"/>
      <c r="O17" s="115"/>
      <c r="P17" s="37"/>
      <c r="Q17" s="37"/>
      <c r="R17" s="37"/>
      <c r="S17" s="37"/>
    </row>
    <row r="18" spans="1:19" ht="30" x14ac:dyDescent="0.25">
      <c r="A18" s="31" t="s">
        <v>89</v>
      </c>
      <c r="B18" s="23" t="s">
        <v>60</v>
      </c>
      <c r="C18" s="35">
        <v>169</v>
      </c>
      <c r="D18" s="35"/>
      <c r="E18" s="35"/>
      <c r="F18" s="29" t="s">
        <v>38</v>
      </c>
      <c r="G18" s="29" t="s">
        <v>7</v>
      </c>
      <c r="H18" s="115"/>
      <c r="I18" s="115"/>
      <c r="J18" s="115"/>
      <c r="K18" s="148">
        <v>1</v>
      </c>
      <c r="L18" s="115"/>
      <c r="M18" s="115"/>
      <c r="N18" s="115"/>
      <c r="O18" s="115"/>
      <c r="P18" s="103">
        <f>SUM(L18:O18)</f>
        <v>0</v>
      </c>
      <c r="Q18" s="37"/>
      <c r="R18" s="37"/>
      <c r="S18" s="37">
        <f>P18*30</f>
        <v>0</v>
      </c>
    </row>
    <row r="19" spans="1:19" ht="30" x14ac:dyDescent="0.25">
      <c r="A19" s="31" t="s">
        <v>90</v>
      </c>
      <c r="B19" s="23" t="s">
        <v>61</v>
      </c>
      <c r="C19" s="35"/>
      <c r="D19" s="35">
        <v>161</v>
      </c>
      <c r="E19" s="35"/>
      <c r="F19" s="29" t="s">
        <v>38</v>
      </c>
      <c r="G19" s="29" t="s">
        <v>8</v>
      </c>
      <c r="H19" s="115"/>
      <c r="I19" s="115"/>
      <c r="J19" s="115"/>
      <c r="K19" s="148"/>
      <c r="L19" s="115"/>
      <c r="M19" s="115"/>
      <c r="N19" s="115"/>
      <c r="O19" s="115"/>
      <c r="P19" s="37"/>
      <c r="Q19" s="103">
        <f>SUM(L19:O19)</f>
        <v>0</v>
      </c>
      <c r="R19" s="37"/>
      <c r="S19" s="37">
        <f>Q19*30</f>
        <v>0</v>
      </c>
    </row>
    <row r="20" spans="1:19" ht="30" x14ac:dyDescent="0.25">
      <c r="A20" s="31" t="s">
        <v>194</v>
      </c>
      <c r="B20" s="23" t="s">
        <v>62</v>
      </c>
      <c r="C20" s="35"/>
      <c r="D20" s="35"/>
      <c r="E20" s="35">
        <f>637-C18-D19</f>
        <v>307</v>
      </c>
      <c r="F20" s="29" t="s">
        <v>6</v>
      </c>
      <c r="G20" s="29" t="s">
        <v>8</v>
      </c>
      <c r="H20" s="115"/>
      <c r="I20" s="115"/>
      <c r="J20" s="115"/>
      <c r="K20" s="148"/>
      <c r="L20" s="115"/>
      <c r="M20" s="115"/>
      <c r="N20" s="115"/>
      <c r="O20" s="115"/>
      <c r="P20" s="37"/>
      <c r="Q20" s="37"/>
      <c r="R20" s="103">
        <f>SUM(L20:O20)</f>
        <v>0</v>
      </c>
      <c r="S20" s="37">
        <f>R20*30</f>
        <v>0</v>
      </c>
    </row>
    <row r="21" spans="1:19" x14ac:dyDescent="0.25">
      <c r="A21" s="28" t="s">
        <v>195</v>
      </c>
      <c r="B21" s="28" t="s">
        <v>65</v>
      </c>
      <c r="C21" s="35"/>
      <c r="D21" s="35"/>
      <c r="E21" s="35"/>
      <c r="F21" s="29"/>
      <c r="G21" s="29"/>
      <c r="H21" s="115"/>
      <c r="I21" s="115"/>
      <c r="J21" s="115"/>
      <c r="K21" s="115"/>
      <c r="L21" s="115"/>
      <c r="M21" s="115"/>
      <c r="N21" s="115"/>
      <c r="O21" s="115"/>
      <c r="P21" s="37"/>
      <c r="Q21" s="37"/>
      <c r="R21" s="37"/>
      <c r="S21" s="37"/>
    </row>
    <row r="22" spans="1:19" ht="30" x14ac:dyDescent="0.25">
      <c r="A22" s="31" t="s">
        <v>196</v>
      </c>
      <c r="B22" s="23" t="s">
        <v>66</v>
      </c>
      <c r="C22" s="35">
        <v>49</v>
      </c>
      <c r="D22" s="35"/>
      <c r="E22" s="35"/>
      <c r="F22" s="29" t="s">
        <v>38</v>
      </c>
      <c r="G22" s="29" t="s">
        <v>7</v>
      </c>
      <c r="H22" s="115"/>
      <c r="I22" s="115"/>
      <c r="J22" s="115"/>
      <c r="K22" s="148">
        <v>2</v>
      </c>
      <c r="L22" s="115"/>
      <c r="M22" s="115"/>
      <c r="N22" s="115"/>
      <c r="O22" s="115"/>
      <c r="P22" s="103">
        <f>SUM(L22:O22)</f>
        <v>0</v>
      </c>
      <c r="Q22" s="37"/>
      <c r="R22" s="37"/>
      <c r="S22" s="37">
        <f>P22*30</f>
        <v>0</v>
      </c>
    </row>
    <row r="23" spans="1:19" ht="30" x14ac:dyDescent="0.25">
      <c r="A23" s="31" t="s">
        <v>197</v>
      </c>
      <c r="B23" s="23" t="s">
        <v>67</v>
      </c>
      <c r="C23" s="35"/>
      <c r="D23" s="35">
        <f>486+104</f>
        <v>590</v>
      </c>
      <c r="E23" s="35"/>
      <c r="F23" s="29" t="s">
        <v>38</v>
      </c>
      <c r="G23" s="29" t="s">
        <v>8</v>
      </c>
      <c r="H23" s="115"/>
      <c r="I23" s="115"/>
      <c r="J23" s="115"/>
      <c r="K23" s="148"/>
      <c r="L23" s="115"/>
      <c r="M23" s="115"/>
      <c r="N23" s="115"/>
      <c r="O23" s="115"/>
      <c r="P23" s="37"/>
      <c r="Q23" s="103">
        <f>SUM(L23:O23)</f>
        <v>0</v>
      </c>
      <c r="R23" s="37"/>
      <c r="S23" s="37">
        <f>Q23*30</f>
        <v>0</v>
      </c>
    </row>
    <row r="24" spans="1:19" ht="30" x14ac:dyDescent="0.25">
      <c r="A24" s="31" t="s">
        <v>198</v>
      </c>
      <c r="B24" s="23" t="s">
        <v>68</v>
      </c>
      <c r="C24" s="35"/>
      <c r="D24" s="35"/>
      <c r="E24" s="35">
        <v>635</v>
      </c>
      <c r="F24" s="29" t="s">
        <v>6</v>
      </c>
      <c r="G24" s="29" t="s">
        <v>8</v>
      </c>
      <c r="H24" s="115"/>
      <c r="I24" s="115"/>
      <c r="J24" s="115"/>
      <c r="K24" s="148"/>
      <c r="L24" s="115"/>
      <c r="M24" s="115"/>
      <c r="N24" s="115"/>
      <c r="O24" s="115"/>
      <c r="P24" s="37"/>
      <c r="Q24" s="37"/>
      <c r="R24" s="103">
        <f>SUM(L24:O24)</f>
        <v>0</v>
      </c>
      <c r="S24" s="37">
        <f>R24*30</f>
        <v>0</v>
      </c>
    </row>
    <row r="25" spans="1:19" ht="28.5" x14ac:dyDescent="0.25">
      <c r="A25" s="28" t="s">
        <v>199</v>
      </c>
      <c r="B25" s="22" t="s">
        <v>220</v>
      </c>
      <c r="C25" s="35"/>
      <c r="D25" s="35"/>
      <c r="E25" s="35"/>
      <c r="F25" s="29"/>
      <c r="G25" s="29"/>
      <c r="H25" s="115"/>
      <c r="I25" s="115"/>
      <c r="J25" s="115"/>
      <c r="K25" s="115"/>
      <c r="L25" s="115"/>
      <c r="M25" s="115"/>
      <c r="N25" s="115"/>
      <c r="O25" s="115"/>
      <c r="P25" s="37"/>
      <c r="Q25" s="37"/>
      <c r="R25" s="37"/>
      <c r="S25" s="37"/>
    </row>
    <row r="26" spans="1:19" ht="30" x14ac:dyDescent="0.25">
      <c r="A26" s="31" t="s">
        <v>200</v>
      </c>
      <c r="B26" s="23" t="s">
        <v>286</v>
      </c>
      <c r="C26" s="35">
        <v>46</v>
      </c>
      <c r="D26" s="35"/>
      <c r="E26" s="35"/>
      <c r="F26" s="29" t="s">
        <v>38</v>
      </c>
      <c r="G26" s="29" t="s">
        <v>7</v>
      </c>
      <c r="H26" s="115"/>
      <c r="I26" s="115"/>
      <c r="J26" s="115"/>
      <c r="K26" s="148">
        <v>2</v>
      </c>
      <c r="L26" s="115"/>
      <c r="M26" s="115"/>
      <c r="N26" s="115"/>
      <c r="O26" s="115"/>
      <c r="P26" s="103">
        <f>SUM(L26:O26)</f>
        <v>0</v>
      </c>
      <c r="Q26" s="37"/>
      <c r="R26" s="37"/>
      <c r="S26" s="37">
        <f>P26*30</f>
        <v>0</v>
      </c>
    </row>
    <row r="27" spans="1:19" ht="30" x14ac:dyDescent="0.25">
      <c r="A27" s="31" t="s">
        <v>201</v>
      </c>
      <c r="B27" s="23" t="s">
        <v>69</v>
      </c>
      <c r="C27" s="35"/>
      <c r="D27" s="63">
        <v>137</v>
      </c>
      <c r="E27" s="63"/>
      <c r="F27" s="29" t="s">
        <v>38</v>
      </c>
      <c r="G27" s="29" t="s">
        <v>8</v>
      </c>
      <c r="H27" s="115"/>
      <c r="I27" s="115"/>
      <c r="J27" s="115"/>
      <c r="K27" s="148"/>
      <c r="L27" s="115"/>
      <c r="M27" s="115"/>
      <c r="N27" s="115"/>
      <c r="O27" s="115"/>
      <c r="P27" s="37"/>
      <c r="Q27" s="103">
        <f>SUM(L27:O27)</f>
        <v>0</v>
      </c>
      <c r="R27" s="37"/>
      <c r="S27" s="37">
        <f>Q27*30</f>
        <v>0</v>
      </c>
    </row>
    <row r="28" spans="1:19" ht="30" x14ac:dyDescent="0.25">
      <c r="A28" s="31" t="s">
        <v>285</v>
      </c>
      <c r="B28" s="23" t="s">
        <v>204</v>
      </c>
      <c r="C28" s="35"/>
      <c r="D28" s="63"/>
      <c r="E28" s="63">
        <v>1090</v>
      </c>
      <c r="F28" s="29" t="s">
        <v>6</v>
      </c>
      <c r="G28" s="29" t="s">
        <v>8</v>
      </c>
      <c r="H28" s="104"/>
      <c r="I28" s="115"/>
      <c r="J28" s="115"/>
      <c r="K28" s="148"/>
      <c r="L28" s="115"/>
      <c r="M28" s="115"/>
      <c r="N28" s="115"/>
      <c r="O28" s="115"/>
      <c r="P28" s="37"/>
      <c r="Q28" s="37"/>
      <c r="R28" s="103">
        <f>SUM(L28:O28)</f>
        <v>0</v>
      </c>
      <c r="S28" s="37">
        <f>R28*30</f>
        <v>0</v>
      </c>
    </row>
    <row r="29" spans="1:19" x14ac:dyDescent="0.25">
      <c r="A29" s="24">
        <v>2</v>
      </c>
      <c r="B29" s="24" t="s">
        <v>59</v>
      </c>
      <c r="C29" s="25"/>
      <c r="D29" s="25"/>
      <c r="E29" s="25"/>
      <c r="F29" s="26"/>
      <c r="G29" s="26"/>
      <c r="H29" s="115"/>
      <c r="I29" s="115"/>
      <c r="J29" s="115"/>
      <c r="K29" s="115"/>
      <c r="L29" s="115"/>
      <c r="M29" s="115"/>
      <c r="N29" s="115"/>
      <c r="O29" s="115"/>
      <c r="P29" s="37"/>
      <c r="Q29" s="37"/>
      <c r="R29" s="37"/>
      <c r="S29" s="37"/>
    </row>
    <row r="30" spans="1:19" ht="44.25" x14ac:dyDescent="0.25">
      <c r="A30" s="28" t="s">
        <v>13</v>
      </c>
      <c r="B30" s="32" t="s">
        <v>205</v>
      </c>
      <c r="C30" s="35"/>
      <c r="D30" s="35">
        <f>72+377</f>
        <v>449</v>
      </c>
      <c r="E30" s="35"/>
      <c r="F30" s="29" t="s">
        <v>38</v>
      </c>
      <c r="G30" s="29" t="s">
        <v>8</v>
      </c>
      <c r="H30" s="115">
        <v>2</v>
      </c>
      <c r="I30" s="115">
        <v>2</v>
      </c>
      <c r="J30" s="115">
        <v>2</v>
      </c>
      <c r="K30" s="115"/>
      <c r="L30" s="115"/>
      <c r="M30" s="115"/>
      <c r="N30" s="115"/>
      <c r="O30" s="115"/>
      <c r="P30" s="37"/>
      <c r="Q30" s="103">
        <f>SUM(L30:O30)</f>
        <v>0</v>
      </c>
      <c r="R30" s="37"/>
      <c r="S30" s="37">
        <f>Q30*30</f>
        <v>0</v>
      </c>
    </row>
    <row r="31" spans="1:19" ht="44.25" x14ac:dyDescent="0.25">
      <c r="A31" s="28" t="s">
        <v>14</v>
      </c>
      <c r="B31" s="22" t="s">
        <v>185</v>
      </c>
      <c r="C31" s="35"/>
      <c r="D31" s="35"/>
      <c r="E31" s="35">
        <f>5201-E32-E33-E34</f>
        <v>1829</v>
      </c>
      <c r="F31" s="29" t="s">
        <v>6</v>
      </c>
      <c r="G31" s="29" t="s">
        <v>8</v>
      </c>
      <c r="H31" s="115">
        <v>2</v>
      </c>
      <c r="I31" s="148">
        <v>2</v>
      </c>
      <c r="J31" s="148">
        <v>1</v>
      </c>
      <c r="K31" s="115"/>
      <c r="L31" s="115"/>
      <c r="M31" s="115"/>
      <c r="N31" s="115"/>
      <c r="O31" s="115"/>
      <c r="P31" s="37"/>
      <c r="Q31" s="37"/>
      <c r="R31" s="103">
        <f>SUM(L31:O31)</f>
        <v>0</v>
      </c>
      <c r="S31" s="37">
        <f>R31*30</f>
        <v>0</v>
      </c>
    </row>
    <row r="32" spans="1:19" ht="30" x14ac:dyDescent="0.25">
      <c r="A32" s="28" t="s">
        <v>15</v>
      </c>
      <c r="B32" s="22" t="s">
        <v>39</v>
      </c>
      <c r="C32" s="35"/>
      <c r="D32" s="35"/>
      <c r="E32" s="35">
        <v>793</v>
      </c>
      <c r="F32" s="29" t="s">
        <v>6</v>
      </c>
      <c r="G32" s="29" t="s">
        <v>8</v>
      </c>
      <c r="H32" s="115">
        <v>1</v>
      </c>
      <c r="I32" s="148"/>
      <c r="J32" s="148"/>
      <c r="K32" s="115"/>
      <c r="L32" s="115"/>
      <c r="M32" s="115"/>
      <c r="N32" s="115"/>
      <c r="O32" s="115"/>
      <c r="P32" s="37"/>
      <c r="Q32" s="37"/>
      <c r="R32" s="103">
        <f>SUM(L32:O32)</f>
        <v>0</v>
      </c>
      <c r="S32" s="37">
        <f>R32*30</f>
        <v>0</v>
      </c>
    </row>
    <row r="33" spans="1:19" ht="30" x14ac:dyDescent="0.25">
      <c r="A33" s="28" t="s">
        <v>91</v>
      </c>
      <c r="B33" s="22" t="s">
        <v>206</v>
      </c>
      <c r="C33" s="35"/>
      <c r="D33" s="35"/>
      <c r="E33" s="35">
        <v>2379</v>
      </c>
      <c r="F33" s="29" t="s">
        <v>6</v>
      </c>
      <c r="G33" s="29" t="s">
        <v>8</v>
      </c>
      <c r="H33" s="115"/>
      <c r="I33" s="148"/>
      <c r="J33" s="148"/>
      <c r="K33" s="115">
        <v>3</v>
      </c>
      <c r="L33" s="115"/>
      <c r="M33" s="115"/>
      <c r="N33" s="115"/>
      <c r="O33" s="115"/>
      <c r="P33" s="37"/>
      <c r="Q33" s="37"/>
      <c r="R33" s="103">
        <f>SUM(L33:O33)</f>
        <v>0</v>
      </c>
      <c r="S33" s="37">
        <f>R33*30</f>
        <v>0</v>
      </c>
    </row>
    <row r="34" spans="1:19" ht="30" x14ac:dyDescent="0.25">
      <c r="A34" s="28" t="s">
        <v>92</v>
      </c>
      <c r="B34" s="22" t="s">
        <v>63</v>
      </c>
      <c r="C34" s="35"/>
      <c r="D34" s="35"/>
      <c r="E34" s="35">
        <v>200</v>
      </c>
      <c r="F34" s="29" t="s">
        <v>6</v>
      </c>
      <c r="G34" s="29" t="s">
        <v>8</v>
      </c>
      <c r="H34" s="115"/>
      <c r="I34" s="148"/>
      <c r="J34" s="148"/>
      <c r="K34" s="115">
        <v>1</v>
      </c>
      <c r="L34" s="115"/>
      <c r="M34" s="115"/>
      <c r="N34" s="115"/>
      <c r="O34" s="115"/>
      <c r="P34" s="37"/>
      <c r="Q34" s="37"/>
      <c r="R34" s="103">
        <f>SUM(L34:O34)</f>
        <v>0</v>
      </c>
      <c r="S34" s="37">
        <f>R34*30</f>
        <v>0</v>
      </c>
    </row>
    <row r="35" spans="1:19" x14ac:dyDescent="0.25">
      <c r="A35" s="24">
        <v>3</v>
      </c>
      <c r="B35" s="24" t="s">
        <v>155</v>
      </c>
      <c r="C35" s="68"/>
      <c r="D35" s="68"/>
      <c r="E35" s="68"/>
      <c r="F35" s="29"/>
      <c r="G35" s="29"/>
      <c r="H35" s="115"/>
      <c r="I35" s="115"/>
      <c r="J35" s="115"/>
      <c r="K35" s="115"/>
      <c r="L35" s="115"/>
      <c r="M35" s="115"/>
      <c r="N35" s="115"/>
      <c r="O35" s="115"/>
      <c r="P35" s="106"/>
      <c r="Q35" s="106"/>
      <c r="R35" s="106"/>
      <c r="S35" s="37"/>
    </row>
    <row r="36" spans="1:19" x14ac:dyDescent="0.25">
      <c r="A36" s="88" t="s">
        <v>16</v>
      </c>
      <c r="B36" s="28" t="s">
        <v>36</v>
      </c>
      <c r="C36" s="89"/>
      <c r="D36" s="89"/>
      <c r="E36" s="89"/>
      <c r="F36" s="23"/>
      <c r="G36" s="23"/>
      <c r="H36" s="115"/>
      <c r="I36" s="115"/>
      <c r="J36" s="115"/>
      <c r="K36" s="115"/>
      <c r="L36" s="115"/>
      <c r="M36" s="115"/>
      <c r="N36" s="115"/>
      <c r="O36" s="115"/>
      <c r="P36" s="106"/>
      <c r="Q36" s="106"/>
      <c r="R36" s="106"/>
      <c r="S36" s="37"/>
    </row>
    <row r="37" spans="1:19" x14ac:dyDescent="0.25">
      <c r="A37" s="31" t="s">
        <v>156</v>
      </c>
      <c r="B37" s="31" t="s">
        <v>241</v>
      </c>
      <c r="C37" s="85"/>
      <c r="D37" s="85"/>
      <c r="E37" s="85"/>
      <c r="F37" s="22"/>
      <c r="G37" s="22"/>
      <c r="H37" s="115"/>
      <c r="I37" s="115"/>
      <c r="J37" s="115"/>
      <c r="K37" s="115"/>
      <c r="L37" s="115"/>
      <c r="M37" s="115"/>
      <c r="N37" s="115"/>
      <c r="O37" s="115"/>
      <c r="P37" s="106"/>
      <c r="Q37" s="106"/>
      <c r="R37" s="106"/>
      <c r="S37" s="37"/>
    </row>
    <row r="38" spans="1:19" ht="30" x14ac:dyDescent="0.25">
      <c r="A38" s="69" t="s">
        <v>258</v>
      </c>
      <c r="B38" s="33" t="s">
        <v>242</v>
      </c>
      <c r="C38" s="70"/>
      <c r="D38" s="71">
        <v>65</v>
      </c>
      <c r="E38" s="72"/>
      <c r="F38" s="34" t="s">
        <v>38</v>
      </c>
      <c r="G38" s="34" t="s">
        <v>8</v>
      </c>
      <c r="H38" s="153" t="s">
        <v>287</v>
      </c>
      <c r="I38" s="115"/>
      <c r="J38" s="115"/>
      <c r="K38" s="115"/>
      <c r="L38" s="115"/>
      <c r="M38" s="115"/>
      <c r="N38" s="115"/>
      <c r="O38" s="115"/>
      <c r="P38" s="37"/>
      <c r="Q38" s="103">
        <f>SUM(L38:O38)</f>
        <v>0</v>
      </c>
      <c r="R38" s="107"/>
      <c r="S38" s="37">
        <f>Q38*30</f>
        <v>0</v>
      </c>
    </row>
    <row r="39" spans="1:19" ht="30" x14ac:dyDescent="0.25">
      <c r="A39" s="69" t="s">
        <v>259</v>
      </c>
      <c r="B39" s="33" t="s">
        <v>243</v>
      </c>
      <c r="C39" s="70"/>
      <c r="D39" s="71">
        <v>110</v>
      </c>
      <c r="E39" s="72"/>
      <c r="F39" s="34" t="s">
        <v>38</v>
      </c>
      <c r="G39" s="34" t="s">
        <v>8</v>
      </c>
      <c r="H39" s="153"/>
      <c r="I39" s="115"/>
      <c r="J39" s="115"/>
      <c r="K39" s="115"/>
      <c r="L39" s="115"/>
      <c r="M39" s="115"/>
      <c r="N39" s="115"/>
      <c r="O39" s="115"/>
      <c r="P39" s="37"/>
      <c r="Q39" s="103">
        <f>SUM(L39:O39)</f>
        <v>0</v>
      </c>
      <c r="R39" s="107"/>
      <c r="S39" s="37">
        <f>Q39*30</f>
        <v>0</v>
      </c>
    </row>
    <row r="40" spans="1:19" ht="30" x14ac:dyDescent="0.25">
      <c r="A40" s="69" t="s">
        <v>260</v>
      </c>
      <c r="B40" s="33" t="s">
        <v>244</v>
      </c>
      <c r="C40" s="70"/>
      <c r="D40" s="72"/>
      <c r="E40" s="71">
        <v>96</v>
      </c>
      <c r="F40" s="34" t="s">
        <v>6</v>
      </c>
      <c r="G40" s="34" t="s">
        <v>8</v>
      </c>
      <c r="H40" s="153"/>
      <c r="I40" s="115"/>
      <c r="J40" s="115"/>
      <c r="K40" s="115"/>
      <c r="L40" s="115"/>
      <c r="M40" s="115"/>
      <c r="N40" s="115"/>
      <c r="O40" s="115"/>
      <c r="P40" s="37"/>
      <c r="Q40" s="37"/>
      <c r="R40" s="103">
        <f t="shared" ref="R40:R44" si="0">SUM(L40:O40)</f>
        <v>0</v>
      </c>
      <c r="S40" s="37">
        <f t="shared" ref="S40:S44" si="1">R40*30</f>
        <v>0</v>
      </c>
    </row>
    <row r="41" spans="1:19" ht="30" x14ac:dyDescent="0.25">
      <c r="A41" s="69" t="s">
        <v>261</v>
      </c>
      <c r="B41" s="33" t="s">
        <v>245</v>
      </c>
      <c r="C41" s="70"/>
      <c r="D41" s="72"/>
      <c r="E41" s="71">
        <v>43</v>
      </c>
      <c r="F41" s="34" t="s">
        <v>6</v>
      </c>
      <c r="G41" s="34" t="s">
        <v>8</v>
      </c>
      <c r="H41" s="153"/>
      <c r="I41" s="115"/>
      <c r="J41" s="115"/>
      <c r="K41" s="115"/>
      <c r="L41" s="115"/>
      <c r="M41" s="115"/>
      <c r="N41" s="115"/>
      <c r="O41" s="115"/>
      <c r="P41" s="37"/>
      <c r="Q41" s="37"/>
      <c r="R41" s="103">
        <f t="shared" si="0"/>
        <v>0</v>
      </c>
      <c r="S41" s="37">
        <f t="shared" si="1"/>
        <v>0</v>
      </c>
    </row>
    <row r="42" spans="1:19" ht="30" x14ac:dyDescent="0.25">
      <c r="A42" s="69" t="s">
        <v>262</v>
      </c>
      <c r="B42" s="33" t="s">
        <v>246</v>
      </c>
      <c r="C42" s="70"/>
      <c r="D42" s="72"/>
      <c r="E42" s="71">
        <v>11</v>
      </c>
      <c r="F42" s="34" t="s">
        <v>6</v>
      </c>
      <c r="G42" s="34" t="s">
        <v>8</v>
      </c>
      <c r="H42" s="153"/>
      <c r="I42" s="115"/>
      <c r="J42" s="115"/>
      <c r="K42" s="115"/>
      <c r="L42" s="115"/>
      <c r="M42" s="115"/>
      <c r="N42" s="115"/>
      <c r="O42" s="115"/>
      <c r="P42" s="37"/>
      <c r="Q42" s="37"/>
      <c r="R42" s="103">
        <f t="shared" si="0"/>
        <v>0</v>
      </c>
      <c r="S42" s="37">
        <f t="shared" si="1"/>
        <v>0</v>
      </c>
    </row>
    <row r="43" spans="1:19" ht="30" x14ac:dyDescent="0.25">
      <c r="A43" s="69" t="s">
        <v>263</v>
      </c>
      <c r="B43" s="33" t="s">
        <v>247</v>
      </c>
      <c r="C43" s="70"/>
      <c r="D43" s="72"/>
      <c r="E43" s="71">
        <v>615</v>
      </c>
      <c r="F43" s="34" t="s">
        <v>6</v>
      </c>
      <c r="G43" s="34" t="s">
        <v>8</v>
      </c>
      <c r="H43" s="153"/>
      <c r="I43" s="115"/>
      <c r="J43" s="115"/>
      <c r="K43" s="115"/>
      <c r="L43" s="115"/>
      <c r="M43" s="115"/>
      <c r="N43" s="115"/>
      <c r="O43" s="115"/>
      <c r="P43" s="37"/>
      <c r="Q43" s="37"/>
      <c r="R43" s="103">
        <f t="shared" si="0"/>
        <v>0</v>
      </c>
      <c r="S43" s="37">
        <f t="shared" si="1"/>
        <v>0</v>
      </c>
    </row>
    <row r="44" spans="1:19" ht="30" x14ac:dyDescent="0.25">
      <c r="A44" s="69" t="s">
        <v>264</v>
      </c>
      <c r="B44" s="34" t="s">
        <v>257</v>
      </c>
      <c r="C44" s="72"/>
      <c r="D44" s="72"/>
      <c r="E44" s="72">
        <v>299</v>
      </c>
      <c r="F44" s="34" t="s">
        <v>6</v>
      </c>
      <c r="G44" s="34" t="s">
        <v>8</v>
      </c>
      <c r="H44" s="153"/>
      <c r="I44" s="115"/>
      <c r="J44" s="115"/>
      <c r="K44" s="115"/>
      <c r="L44" s="115"/>
      <c r="M44" s="115"/>
      <c r="N44" s="115"/>
      <c r="O44" s="115"/>
      <c r="P44" s="37"/>
      <c r="Q44" s="37"/>
      <c r="R44" s="103">
        <f t="shared" si="0"/>
        <v>0</v>
      </c>
      <c r="S44" s="37">
        <f t="shared" si="1"/>
        <v>0</v>
      </c>
    </row>
    <row r="45" spans="1:19" ht="30" x14ac:dyDescent="0.25">
      <c r="A45" s="84" t="s">
        <v>157</v>
      </c>
      <c r="B45" s="23" t="s">
        <v>280</v>
      </c>
      <c r="C45" s="85"/>
      <c r="D45" s="63">
        <v>113</v>
      </c>
      <c r="E45" s="108"/>
      <c r="F45" s="23" t="s">
        <v>38</v>
      </c>
      <c r="G45" s="23" t="s">
        <v>8</v>
      </c>
      <c r="H45" s="153"/>
      <c r="I45" s="115"/>
      <c r="J45" s="115"/>
      <c r="K45" s="81"/>
      <c r="L45" s="115"/>
      <c r="M45" s="115"/>
      <c r="N45" s="115"/>
      <c r="O45" s="115"/>
      <c r="P45" s="37"/>
      <c r="Q45" s="103">
        <f>SUM(L45:O45)</f>
        <v>0</v>
      </c>
      <c r="R45" s="107"/>
      <c r="S45" s="37">
        <f>Q45*30</f>
        <v>0</v>
      </c>
    </row>
    <row r="46" spans="1:19" x14ac:dyDescent="0.25">
      <c r="A46" s="84" t="s">
        <v>158</v>
      </c>
      <c r="B46" s="31" t="s">
        <v>248</v>
      </c>
      <c r="C46" s="85"/>
      <c r="D46" s="86"/>
      <c r="E46" s="86"/>
      <c r="F46" s="22"/>
      <c r="G46" s="22"/>
      <c r="H46" s="153"/>
      <c r="I46" s="115"/>
      <c r="J46" s="115"/>
      <c r="K46" s="81"/>
      <c r="L46" s="115"/>
      <c r="M46" s="115"/>
      <c r="N46" s="115"/>
      <c r="O46" s="115"/>
      <c r="P46" s="106"/>
      <c r="Q46" s="106"/>
      <c r="R46" s="106"/>
      <c r="S46" s="37"/>
    </row>
    <row r="47" spans="1:19" ht="30" x14ac:dyDescent="0.25">
      <c r="A47" s="69" t="s">
        <v>265</v>
      </c>
      <c r="B47" s="33" t="s">
        <v>249</v>
      </c>
      <c r="C47" s="70"/>
      <c r="D47" s="72">
        <v>76</v>
      </c>
      <c r="E47" s="75"/>
      <c r="F47" s="34" t="s">
        <v>38</v>
      </c>
      <c r="G47" s="34" t="s">
        <v>8</v>
      </c>
      <c r="H47" s="153"/>
      <c r="I47" s="115"/>
      <c r="J47" s="115"/>
      <c r="K47" s="81"/>
      <c r="L47" s="115"/>
      <c r="M47" s="115"/>
      <c r="N47" s="115"/>
      <c r="O47" s="115"/>
      <c r="P47" s="37"/>
      <c r="Q47" s="103">
        <f t="shared" ref="Q47:Q51" si="2">SUM(L47:O47)</f>
        <v>0</v>
      </c>
      <c r="R47" s="37"/>
      <c r="S47" s="37">
        <f t="shared" ref="S47:S54" si="3">Q47*30</f>
        <v>0</v>
      </c>
    </row>
    <row r="48" spans="1:19" ht="30" x14ac:dyDescent="0.25">
      <c r="A48" s="69" t="s">
        <v>266</v>
      </c>
      <c r="B48" s="33" t="s">
        <v>250</v>
      </c>
      <c r="C48" s="70"/>
      <c r="D48" s="72">
        <v>62</v>
      </c>
      <c r="E48" s="75"/>
      <c r="F48" s="34" t="s">
        <v>38</v>
      </c>
      <c r="G48" s="34" t="s">
        <v>8</v>
      </c>
      <c r="H48" s="153"/>
      <c r="I48" s="115"/>
      <c r="J48" s="115"/>
      <c r="K48" s="81"/>
      <c r="L48" s="115"/>
      <c r="M48" s="115"/>
      <c r="N48" s="115"/>
      <c r="O48" s="115"/>
      <c r="P48" s="37"/>
      <c r="Q48" s="103">
        <f t="shared" si="2"/>
        <v>0</v>
      </c>
      <c r="R48" s="37"/>
      <c r="S48" s="37">
        <f t="shared" si="3"/>
        <v>0</v>
      </c>
    </row>
    <row r="49" spans="1:19" x14ac:dyDescent="0.25">
      <c r="A49" s="84" t="s">
        <v>159</v>
      </c>
      <c r="B49" s="31" t="s">
        <v>251</v>
      </c>
      <c r="C49" s="90"/>
      <c r="D49" s="91"/>
      <c r="E49" s="92"/>
      <c r="F49" s="34"/>
      <c r="G49" s="93"/>
      <c r="H49" s="153"/>
      <c r="I49" s="115"/>
      <c r="J49" s="115"/>
      <c r="K49" s="115"/>
      <c r="L49" s="115"/>
      <c r="M49" s="115"/>
      <c r="N49" s="115"/>
      <c r="O49" s="115"/>
      <c r="P49" s="106"/>
      <c r="Q49" s="106"/>
      <c r="R49" s="37"/>
      <c r="S49" s="37"/>
    </row>
    <row r="50" spans="1:19" ht="30" x14ac:dyDescent="0.25">
      <c r="A50" s="69" t="s">
        <v>267</v>
      </c>
      <c r="B50" s="33" t="s">
        <v>252</v>
      </c>
      <c r="C50" s="70"/>
      <c r="D50" s="72">
        <v>74</v>
      </c>
      <c r="E50" s="75"/>
      <c r="F50" s="34" t="s">
        <v>38</v>
      </c>
      <c r="G50" s="34" t="s">
        <v>8</v>
      </c>
      <c r="H50" s="153"/>
      <c r="I50" s="115"/>
      <c r="J50" s="115"/>
      <c r="K50" s="115"/>
      <c r="L50" s="115"/>
      <c r="M50" s="115"/>
      <c r="N50" s="115"/>
      <c r="O50" s="115"/>
      <c r="P50" s="37"/>
      <c r="Q50" s="103">
        <f t="shared" si="2"/>
        <v>0</v>
      </c>
      <c r="R50" s="106"/>
      <c r="S50" s="37">
        <f t="shared" si="3"/>
        <v>0</v>
      </c>
    </row>
    <row r="51" spans="1:19" ht="30" x14ac:dyDescent="0.25">
      <c r="A51" s="69" t="s">
        <v>268</v>
      </c>
      <c r="B51" s="33" t="s">
        <v>253</v>
      </c>
      <c r="C51" s="70"/>
      <c r="D51" s="72">
        <v>28</v>
      </c>
      <c r="E51" s="75"/>
      <c r="F51" s="34" t="s">
        <v>38</v>
      </c>
      <c r="G51" s="34" t="s">
        <v>8</v>
      </c>
      <c r="H51" s="153"/>
      <c r="I51" s="115"/>
      <c r="J51" s="115"/>
      <c r="K51" s="115"/>
      <c r="L51" s="115"/>
      <c r="M51" s="115"/>
      <c r="N51" s="115"/>
      <c r="O51" s="115"/>
      <c r="P51" s="37"/>
      <c r="Q51" s="103">
        <f t="shared" si="2"/>
        <v>0</v>
      </c>
      <c r="R51" s="106"/>
      <c r="S51" s="37">
        <f t="shared" si="3"/>
        <v>0</v>
      </c>
    </row>
    <row r="52" spans="1:19" x14ac:dyDescent="0.25">
      <c r="A52" s="84" t="s">
        <v>160</v>
      </c>
      <c r="B52" s="31" t="s">
        <v>256</v>
      </c>
      <c r="C52" s="85"/>
      <c r="D52" s="86"/>
      <c r="E52" s="87"/>
      <c r="F52" s="34"/>
      <c r="G52" s="34"/>
      <c r="H52" s="115"/>
      <c r="I52" s="115"/>
      <c r="J52" s="115"/>
      <c r="K52" s="115"/>
      <c r="L52" s="115"/>
      <c r="M52" s="115"/>
      <c r="N52" s="115"/>
      <c r="O52" s="115"/>
      <c r="P52" s="37"/>
      <c r="Q52" s="37"/>
      <c r="R52" s="37"/>
      <c r="S52" s="37"/>
    </row>
    <row r="53" spans="1:19" ht="30" x14ac:dyDescent="0.25">
      <c r="A53" s="69" t="s">
        <v>269</v>
      </c>
      <c r="B53" s="33" t="s">
        <v>254</v>
      </c>
      <c r="C53" s="70"/>
      <c r="D53" s="72">
        <v>475</v>
      </c>
      <c r="E53" s="75"/>
      <c r="F53" s="73" t="s">
        <v>38</v>
      </c>
      <c r="G53" s="73" t="s">
        <v>8</v>
      </c>
      <c r="H53" s="148">
        <v>1</v>
      </c>
      <c r="I53" s="115"/>
      <c r="J53" s="115"/>
      <c r="K53" s="115"/>
      <c r="L53" s="115"/>
      <c r="M53" s="115"/>
      <c r="N53" s="115"/>
      <c r="O53" s="115"/>
      <c r="P53" s="37"/>
      <c r="Q53" s="103">
        <f>SUM(L53:O53)</f>
        <v>0</v>
      </c>
      <c r="R53" s="107"/>
      <c r="S53" s="37">
        <f t="shared" si="3"/>
        <v>0</v>
      </c>
    </row>
    <row r="54" spans="1:19" ht="30" x14ac:dyDescent="0.25">
      <c r="A54" s="69" t="s">
        <v>270</v>
      </c>
      <c r="B54" s="33" t="s">
        <v>255</v>
      </c>
      <c r="C54" s="70"/>
      <c r="D54" s="72">
        <v>110</v>
      </c>
      <c r="E54" s="75"/>
      <c r="F54" s="73" t="s">
        <v>38</v>
      </c>
      <c r="G54" s="73" t="s">
        <v>8</v>
      </c>
      <c r="H54" s="148"/>
      <c r="I54" s="115"/>
      <c r="J54" s="115"/>
      <c r="K54" s="115"/>
      <c r="L54" s="115"/>
      <c r="M54" s="115"/>
      <c r="N54" s="115"/>
      <c r="O54" s="115"/>
      <c r="P54" s="37"/>
      <c r="Q54" s="103"/>
      <c r="R54" s="107"/>
      <c r="S54" s="37">
        <f t="shared" si="3"/>
        <v>0</v>
      </c>
    </row>
    <row r="55" spans="1:19" x14ac:dyDescent="0.25">
      <c r="A55" s="28" t="s">
        <v>17</v>
      </c>
      <c r="B55" s="28" t="s">
        <v>45</v>
      </c>
      <c r="C55" s="35"/>
      <c r="D55" s="35"/>
      <c r="E55" s="35"/>
      <c r="F55" s="29"/>
      <c r="G55" s="29"/>
      <c r="H55" s="115"/>
      <c r="I55" s="115"/>
      <c r="J55" s="115"/>
      <c r="K55" s="115"/>
      <c r="L55" s="115"/>
      <c r="M55" s="115"/>
      <c r="N55" s="115"/>
      <c r="O55" s="115"/>
      <c r="P55" s="37"/>
      <c r="Q55" s="37"/>
      <c r="R55" s="37"/>
      <c r="S55" s="37"/>
    </row>
    <row r="56" spans="1:19" ht="30" x14ac:dyDescent="0.25">
      <c r="A56" s="31" t="s">
        <v>161</v>
      </c>
      <c r="B56" s="23" t="s">
        <v>47</v>
      </c>
      <c r="C56" s="35">
        <f>23+63</f>
        <v>86</v>
      </c>
      <c r="D56" s="35"/>
      <c r="E56" s="35"/>
      <c r="F56" s="29" t="s">
        <v>38</v>
      </c>
      <c r="G56" s="29" t="s">
        <v>7</v>
      </c>
      <c r="H56" s="148">
        <v>1</v>
      </c>
      <c r="I56" s="148">
        <v>1</v>
      </c>
      <c r="J56" s="148">
        <v>1</v>
      </c>
      <c r="K56" s="115"/>
      <c r="L56" s="115"/>
      <c r="M56" s="115"/>
      <c r="N56" s="115"/>
      <c r="O56" s="115"/>
      <c r="P56" s="103">
        <f>SUM(L56:O56)</f>
        <v>0</v>
      </c>
      <c r="Q56" s="37"/>
      <c r="R56" s="37"/>
      <c r="S56" s="37">
        <f>P56*30</f>
        <v>0</v>
      </c>
    </row>
    <row r="57" spans="1:19" ht="30" x14ac:dyDescent="0.25">
      <c r="A57" s="31" t="s">
        <v>162</v>
      </c>
      <c r="B57" s="31" t="s">
        <v>271</v>
      </c>
      <c r="C57" s="35"/>
      <c r="D57" s="35">
        <v>209</v>
      </c>
      <c r="E57" s="35"/>
      <c r="F57" s="29" t="s">
        <v>38</v>
      </c>
      <c r="G57" s="29" t="s">
        <v>8</v>
      </c>
      <c r="H57" s="148"/>
      <c r="I57" s="148"/>
      <c r="J57" s="148"/>
      <c r="K57" s="115"/>
      <c r="L57" s="115"/>
      <c r="M57" s="115"/>
      <c r="N57" s="115"/>
      <c r="O57" s="115"/>
      <c r="P57" s="37"/>
      <c r="Q57" s="103">
        <f>SUM(L57:O57)</f>
        <v>0</v>
      </c>
      <c r="R57" s="37"/>
      <c r="S57" s="37">
        <f>Q57*30</f>
        <v>0</v>
      </c>
    </row>
    <row r="58" spans="1:19" ht="30" x14ac:dyDescent="0.25">
      <c r="A58" s="31" t="s">
        <v>163</v>
      </c>
      <c r="B58" s="23" t="s">
        <v>46</v>
      </c>
      <c r="C58" s="35"/>
      <c r="D58" s="35"/>
      <c r="E58" s="35">
        <v>285</v>
      </c>
      <c r="F58" s="29" t="s">
        <v>6</v>
      </c>
      <c r="G58" s="29" t="s">
        <v>8</v>
      </c>
      <c r="H58" s="148"/>
      <c r="I58" s="148"/>
      <c r="J58" s="148"/>
      <c r="K58" s="115"/>
      <c r="L58" s="115"/>
      <c r="M58" s="115"/>
      <c r="N58" s="115"/>
      <c r="O58" s="115"/>
      <c r="P58" s="37"/>
      <c r="Q58" s="37"/>
      <c r="R58" s="103">
        <f>SUM(L58:O58)</f>
        <v>0</v>
      </c>
      <c r="S58" s="37">
        <f>R58*30</f>
        <v>0</v>
      </c>
    </row>
    <row r="59" spans="1:19" x14ac:dyDescent="0.25">
      <c r="A59" s="31" t="s">
        <v>164</v>
      </c>
      <c r="B59" s="23" t="s">
        <v>143</v>
      </c>
      <c r="C59" s="35"/>
      <c r="D59" s="35"/>
      <c r="E59" s="35"/>
      <c r="F59" s="29"/>
      <c r="G59" s="29"/>
      <c r="H59" s="115"/>
      <c r="I59" s="148"/>
      <c r="J59" s="148"/>
      <c r="K59" s="115"/>
      <c r="L59" s="115"/>
      <c r="M59" s="115"/>
      <c r="N59" s="115"/>
      <c r="O59" s="115"/>
      <c r="P59" s="37"/>
      <c r="Q59" s="37"/>
      <c r="R59" s="37"/>
      <c r="S59" s="37"/>
    </row>
    <row r="60" spans="1:19" ht="30" x14ac:dyDescent="0.25">
      <c r="A60" s="33" t="s">
        <v>272</v>
      </c>
      <c r="B60" s="33" t="s">
        <v>152</v>
      </c>
      <c r="C60" s="74"/>
      <c r="D60" s="74">
        <v>298</v>
      </c>
      <c r="E60" s="74"/>
      <c r="F60" s="73" t="s">
        <v>38</v>
      </c>
      <c r="G60" s="73" t="s">
        <v>8</v>
      </c>
      <c r="H60" s="148">
        <v>1</v>
      </c>
      <c r="I60" s="148"/>
      <c r="J60" s="148"/>
      <c r="K60" s="115"/>
      <c r="L60" s="115"/>
      <c r="M60" s="115"/>
      <c r="N60" s="115"/>
      <c r="O60" s="115"/>
      <c r="P60" s="37"/>
      <c r="Q60" s="103">
        <f>SUM(L60:O60)</f>
        <v>0</v>
      </c>
      <c r="R60" s="37"/>
      <c r="S60" s="37">
        <f>Q60*30</f>
        <v>0</v>
      </c>
    </row>
    <row r="61" spans="1:19" ht="30" x14ac:dyDescent="0.25">
      <c r="A61" s="33" t="s">
        <v>273</v>
      </c>
      <c r="B61" s="34" t="s">
        <v>180</v>
      </c>
      <c r="C61" s="74"/>
      <c r="D61" s="74"/>
      <c r="E61" s="74">
        <v>117</v>
      </c>
      <c r="F61" s="73" t="s">
        <v>6</v>
      </c>
      <c r="G61" s="73" t="s">
        <v>8</v>
      </c>
      <c r="H61" s="148"/>
      <c r="I61" s="148"/>
      <c r="J61" s="148"/>
      <c r="K61" s="115"/>
      <c r="L61" s="115"/>
      <c r="M61" s="115"/>
      <c r="N61" s="115"/>
      <c r="O61" s="115"/>
      <c r="P61" s="37"/>
      <c r="Q61" s="37"/>
      <c r="R61" s="103">
        <f>SUM(L61:O61)</f>
        <v>0</v>
      </c>
      <c r="S61" s="37">
        <f>R61*30</f>
        <v>0</v>
      </c>
    </row>
    <row r="62" spans="1:19" x14ac:dyDescent="0.25">
      <c r="A62" s="28" t="s">
        <v>18</v>
      </c>
      <c r="B62" s="28" t="s">
        <v>179</v>
      </c>
      <c r="C62" s="35"/>
      <c r="D62" s="35"/>
      <c r="E62" s="35"/>
      <c r="F62" s="29"/>
      <c r="G62" s="29"/>
      <c r="H62" s="115"/>
      <c r="I62" s="115"/>
      <c r="J62" s="115"/>
      <c r="K62" s="115"/>
      <c r="L62" s="115"/>
      <c r="M62" s="115"/>
      <c r="N62" s="115"/>
      <c r="O62" s="115"/>
      <c r="P62" s="37"/>
      <c r="Q62" s="37"/>
      <c r="R62" s="37"/>
      <c r="S62" s="37"/>
    </row>
    <row r="63" spans="1:19" ht="30" x14ac:dyDescent="0.25">
      <c r="A63" s="31" t="s">
        <v>165</v>
      </c>
      <c r="B63" s="23" t="s">
        <v>49</v>
      </c>
      <c r="C63" s="35">
        <v>186</v>
      </c>
      <c r="D63" s="35"/>
      <c r="E63" s="35"/>
      <c r="F63" s="29" t="s">
        <v>38</v>
      </c>
      <c r="G63" s="29" t="s">
        <v>7</v>
      </c>
      <c r="H63" s="115">
        <v>1</v>
      </c>
      <c r="I63" s="115">
        <v>1</v>
      </c>
      <c r="J63" s="148">
        <v>1</v>
      </c>
      <c r="K63" s="115"/>
      <c r="L63" s="115"/>
      <c r="M63" s="115"/>
      <c r="N63" s="115"/>
      <c r="O63" s="115"/>
      <c r="P63" s="103">
        <f>SUM(L63:O63)</f>
        <v>0</v>
      </c>
      <c r="Q63" s="37"/>
      <c r="R63" s="37"/>
      <c r="S63" s="37">
        <f>P63*30</f>
        <v>0</v>
      </c>
    </row>
    <row r="64" spans="1:19" ht="30" x14ac:dyDescent="0.25">
      <c r="A64" s="31" t="s">
        <v>166</v>
      </c>
      <c r="B64" s="31" t="s">
        <v>50</v>
      </c>
      <c r="C64" s="35"/>
      <c r="D64" s="35">
        <v>371</v>
      </c>
      <c r="E64" s="35"/>
      <c r="F64" s="29" t="s">
        <v>38</v>
      </c>
      <c r="G64" s="29" t="s">
        <v>8</v>
      </c>
      <c r="H64" s="115">
        <v>1</v>
      </c>
      <c r="I64" s="115">
        <v>1</v>
      </c>
      <c r="J64" s="148"/>
      <c r="K64" s="115"/>
      <c r="L64" s="115"/>
      <c r="M64" s="115"/>
      <c r="N64" s="115"/>
      <c r="O64" s="115"/>
      <c r="P64" s="37"/>
      <c r="Q64" s="103">
        <f>SUM(L64:O64)</f>
        <v>0</v>
      </c>
      <c r="R64" s="37"/>
      <c r="S64" s="37">
        <f>Q64*30</f>
        <v>0</v>
      </c>
    </row>
    <row r="65" spans="1:19" ht="30" x14ac:dyDescent="0.25">
      <c r="A65" s="31" t="s">
        <v>167</v>
      </c>
      <c r="B65" s="23" t="s">
        <v>51</v>
      </c>
      <c r="C65" s="35"/>
      <c r="D65" s="35"/>
      <c r="E65" s="35">
        <v>439</v>
      </c>
      <c r="F65" s="29" t="s">
        <v>6</v>
      </c>
      <c r="G65" s="29" t="s">
        <v>8</v>
      </c>
      <c r="H65" s="115">
        <v>1</v>
      </c>
      <c r="I65" s="115">
        <v>1</v>
      </c>
      <c r="J65" s="148"/>
      <c r="K65" s="115"/>
      <c r="L65" s="115"/>
      <c r="M65" s="115"/>
      <c r="N65" s="115"/>
      <c r="O65" s="115"/>
      <c r="P65" s="37"/>
      <c r="Q65" s="37"/>
      <c r="R65" s="103">
        <f>SUM(L65:O65)</f>
        <v>0</v>
      </c>
      <c r="S65" s="37">
        <f>R65*30</f>
        <v>0</v>
      </c>
    </row>
    <row r="66" spans="1:19" x14ac:dyDescent="0.25">
      <c r="A66" s="28" t="s">
        <v>168</v>
      </c>
      <c r="B66" s="28" t="s">
        <v>207</v>
      </c>
      <c r="C66" s="35"/>
      <c r="D66" s="35"/>
      <c r="E66" s="35"/>
      <c r="F66" s="29"/>
      <c r="G66" s="29"/>
      <c r="H66" s="115"/>
      <c r="I66" s="115"/>
      <c r="J66" s="81"/>
      <c r="K66" s="115"/>
      <c r="L66" s="115"/>
      <c r="M66" s="115"/>
      <c r="N66" s="115"/>
      <c r="O66" s="115"/>
      <c r="P66" s="37"/>
      <c r="Q66" s="37"/>
      <c r="R66" s="37"/>
      <c r="S66" s="37"/>
    </row>
    <row r="67" spans="1:19" ht="30" x14ac:dyDescent="0.25">
      <c r="A67" s="31" t="s">
        <v>169</v>
      </c>
      <c r="B67" s="31" t="s">
        <v>181</v>
      </c>
      <c r="C67" s="35">
        <v>318</v>
      </c>
      <c r="D67" s="35"/>
      <c r="E67" s="35"/>
      <c r="F67" s="29" t="s">
        <v>38</v>
      </c>
      <c r="G67" s="29" t="s">
        <v>7</v>
      </c>
      <c r="H67" s="148">
        <v>1</v>
      </c>
      <c r="I67" s="148">
        <v>1</v>
      </c>
      <c r="J67" s="148">
        <v>1</v>
      </c>
      <c r="K67" s="115"/>
      <c r="L67" s="115"/>
      <c r="M67" s="115"/>
      <c r="N67" s="115"/>
      <c r="O67" s="115"/>
      <c r="P67" s="103">
        <f>SUM(L67:O67)</f>
        <v>0</v>
      </c>
      <c r="Q67" s="37"/>
      <c r="R67" s="37"/>
      <c r="S67" s="37">
        <f>P67*30</f>
        <v>0</v>
      </c>
    </row>
    <row r="68" spans="1:19" ht="30" x14ac:dyDescent="0.25">
      <c r="A68" s="31" t="s">
        <v>170</v>
      </c>
      <c r="B68" s="31" t="s">
        <v>182</v>
      </c>
      <c r="C68" s="35"/>
      <c r="D68" s="35">
        <v>261</v>
      </c>
      <c r="E68" s="35"/>
      <c r="F68" s="29" t="s">
        <v>38</v>
      </c>
      <c r="G68" s="29" t="s">
        <v>8</v>
      </c>
      <c r="H68" s="148"/>
      <c r="I68" s="148"/>
      <c r="J68" s="148"/>
      <c r="K68" s="115"/>
      <c r="L68" s="115"/>
      <c r="M68" s="115"/>
      <c r="N68" s="115"/>
      <c r="O68" s="115"/>
      <c r="P68" s="37"/>
      <c r="Q68" s="103">
        <f>SUM(L68:O68)</f>
        <v>0</v>
      </c>
      <c r="R68" s="37"/>
      <c r="S68" s="37">
        <f>Q68*30</f>
        <v>0</v>
      </c>
    </row>
    <row r="69" spans="1:19" x14ac:dyDescent="0.25">
      <c r="A69" s="28" t="s">
        <v>171</v>
      </c>
      <c r="B69" s="22" t="s">
        <v>141</v>
      </c>
      <c r="C69" s="35"/>
      <c r="D69" s="35"/>
      <c r="E69" s="35"/>
      <c r="F69" s="29"/>
      <c r="G69" s="29"/>
      <c r="H69" s="115"/>
      <c r="I69" s="115"/>
      <c r="J69" s="148"/>
      <c r="K69" s="115"/>
      <c r="L69" s="111"/>
      <c r="M69" s="111"/>
      <c r="N69" s="111"/>
      <c r="O69" s="111"/>
      <c r="P69" s="37"/>
      <c r="Q69" s="37"/>
      <c r="R69" s="37"/>
      <c r="S69" s="37"/>
    </row>
    <row r="70" spans="1:19" ht="30" x14ac:dyDescent="0.25">
      <c r="A70" s="31" t="s">
        <v>172</v>
      </c>
      <c r="B70" s="31" t="s">
        <v>142</v>
      </c>
      <c r="C70" s="35">
        <v>93</v>
      </c>
      <c r="D70" s="35"/>
      <c r="E70" s="35"/>
      <c r="F70" s="29" t="s">
        <v>38</v>
      </c>
      <c r="G70" s="29" t="s">
        <v>7</v>
      </c>
      <c r="H70" s="148">
        <v>1</v>
      </c>
      <c r="I70" s="148">
        <v>1</v>
      </c>
      <c r="J70" s="148"/>
      <c r="K70" s="115"/>
      <c r="L70" s="115"/>
      <c r="M70" s="115"/>
      <c r="N70" s="115"/>
      <c r="O70" s="115"/>
      <c r="P70" s="103">
        <f>SUM(L70:O70)</f>
        <v>0</v>
      </c>
      <c r="Q70" s="37"/>
      <c r="R70" s="37"/>
      <c r="S70" s="37">
        <f>P70*30</f>
        <v>0</v>
      </c>
    </row>
    <row r="71" spans="1:19" ht="30" x14ac:dyDescent="0.25">
      <c r="A71" s="31" t="s">
        <v>173</v>
      </c>
      <c r="B71" s="31" t="s">
        <v>43</v>
      </c>
      <c r="C71" s="35"/>
      <c r="D71" s="35">
        <v>186</v>
      </c>
      <c r="E71" s="35"/>
      <c r="F71" s="29" t="s">
        <v>38</v>
      </c>
      <c r="G71" s="29" t="s">
        <v>8</v>
      </c>
      <c r="H71" s="148"/>
      <c r="I71" s="148"/>
      <c r="J71" s="148"/>
      <c r="K71" s="115"/>
      <c r="L71" s="115"/>
      <c r="M71" s="115"/>
      <c r="N71" s="115"/>
      <c r="O71" s="115"/>
      <c r="P71" s="37"/>
      <c r="Q71" s="103">
        <f>SUM(L71:O71)</f>
        <v>0</v>
      </c>
      <c r="R71" s="37"/>
      <c r="S71" s="37">
        <f>Q71*30</f>
        <v>0</v>
      </c>
    </row>
    <row r="72" spans="1:19" ht="30" x14ac:dyDescent="0.25">
      <c r="A72" s="31" t="s">
        <v>174</v>
      </c>
      <c r="B72" s="23" t="s">
        <v>48</v>
      </c>
      <c r="C72" s="35"/>
      <c r="D72" s="35"/>
      <c r="E72" s="35">
        <v>137</v>
      </c>
      <c r="F72" s="29" t="s">
        <v>6</v>
      </c>
      <c r="G72" s="29" t="s">
        <v>8</v>
      </c>
      <c r="H72" s="148"/>
      <c r="I72" s="148"/>
      <c r="J72" s="148"/>
      <c r="K72" s="115"/>
      <c r="L72" s="115"/>
      <c r="M72" s="115"/>
      <c r="N72" s="115"/>
      <c r="O72" s="115"/>
      <c r="P72" s="37"/>
      <c r="Q72" s="37"/>
      <c r="R72" s="103">
        <f>SUM(L72:O72)</f>
        <v>0</v>
      </c>
      <c r="S72" s="37">
        <f>R72*30</f>
        <v>0</v>
      </c>
    </row>
    <row r="73" spans="1:19" x14ac:dyDescent="0.25">
      <c r="A73" s="28" t="s">
        <v>175</v>
      </c>
      <c r="B73" s="28" t="s">
        <v>52</v>
      </c>
      <c r="C73" s="35"/>
      <c r="D73" s="35"/>
      <c r="E73" s="35"/>
      <c r="F73" s="29"/>
      <c r="G73" s="29"/>
      <c r="H73" s="115"/>
      <c r="I73" s="115"/>
      <c r="J73" s="148"/>
      <c r="K73" s="115"/>
      <c r="L73" s="115"/>
      <c r="M73" s="115"/>
      <c r="N73" s="115"/>
      <c r="O73" s="115"/>
      <c r="P73" s="37"/>
      <c r="Q73" s="37"/>
      <c r="R73" s="37"/>
      <c r="S73" s="37"/>
    </row>
    <row r="74" spans="1:19" ht="30" x14ac:dyDescent="0.25">
      <c r="A74" s="31" t="s">
        <v>176</v>
      </c>
      <c r="B74" s="23" t="s">
        <v>53</v>
      </c>
      <c r="C74" s="35">
        <f>93+93</f>
        <v>186</v>
      </c>
      <c r="D74" s="35"/>
      <c r="E74" s="35"/>
      <c r="F74" s="29" t="s">
        <v>38</v>
      </c>
      <c r="G74" s="29" t="s">
        <v>7</v>
      </c>
      <c r="H74" s="115">
        <v>1</v>
      </c>
      <c r="I74" s="148">
        <v>1</v>
      </c>
      <c r="J74" s="148"/>
      <c r="K74" s="115"/>
      <c r="L74" s="115"/>
      <c r="M74" s="115"/>
      <c r="N74" s="115"/>
      <c r="O74" s="115"/>
      <c r="P74" s="103">
        <f>SUM(L74:O74)</f>
        <v>0</v>
      </c>
      <c r="Q74" s="37"/>
      <c r="R74" s="37"/>
      <c r="S74" s="37">
        <f>P74*30</f>
        <v>0</v>
      </c>
    </row>
    <row r="75" spans="1:19" ht="30" x14ac:dyDescent="0.25">
      <c r="A75" s="31" t="s">
        <v>177</v>
      </c>
      <c r="B75" s="31" t="s">
        <v>50</v>
      </c>
      <c r="C75" s="35"/>
      <c r="D75" s="35">
        <v>370</v>
      </c>
      <c r="E75" s="35"/>
      <c r="F75" s="29" t="s">
        <v>38</v>
      </c>
      <c r="G75" s="29" t="s">
        <v>8</v>
      </c>
      <c r="H75" s="148">
        <v>1</v>
      </c>
      <c r="I75" s="148"/>
      <c r="J75" s="148"/>
      <c r="K75" s="115"/>
      <c r="L75" s="115"/>
      <c r="M75" s="115"/>
      <c r="N75" s="115"/>
      <c r="O75" s="115"/>
      <c r="P75" s="37"/>
      <c r="Q75" s="103">
        <f>SUM(L75:O75)</f>
        <v>0</v>
      </c>
      <c r="R75" s="37"/>
      <c r="S75" s="37">
        <f>Q75*30</f>
        <v>0</v>
      </c>
    </row>
    <row r="76" spans="1:19" ht="30" x14ac:dyDescent="0.25">
      <c r="A76" s="31" t="s">
        <v>178</v>
      </c>
      <c r="B76" s="23" t="s">
        <v>54</v>
      </c>
      <c r="C76" s="35"/>
      <c r="D76" s="35"/>
      <c r="E76" s="35">
        <v>439</v>
      </c>
      <c r="F76" s="29" t="s">
        <v>6</v>
      </c>
      <c r="G76" s="29" t="s">
        <v>8</v>
      </c>
      <c r="H76" s="148"/>
      <c r="I76" s="148"/>
      <c r="J76" s="148"/>
      <c r="K76" s="115"/>
      <c r="L76" s="115"/>
      <c r="M76" s="115"/>
      <c r="N76" s="115"/>
      <c r="O76" s="115"/>
      <c r="P76" s="37"/>
      <c r="Q76" s="37"/>
      <c r="R76" s="103">
        <f>SUM(L76:O76)</f>
        <v>0</v>
      </c>
      <c r="S76" s="37">
        <f>R76*30</f>
        <v>0</v>
      </c>
    </row>
    <row r="77" spans="1:19" x14ac:dyDescent="0.25">
      <c r="A77" s="24">
        <v>4</v>
      </c>
      <c r="B77" s="24" t="s">
        <v>183</v>
      </c>
      <c r="C77" s="25"/>
      <c r="D77" s="25"/>
      <c r="E77" s="25"/>
      <c r="F77" s="26"/>
      <c r="G77" s="26"/>
      <c r="H77" s="115"/>
      <c r="I77" s="115"/>
      <c r="J77" s="115"/>
      <c r="K77" s="115"/>
      <c r="L77" s="115"/>
      <c r="M77" s="115"/>
      <c r="N77" s="115"/>
      <c r="O77" s="115"/>
      <c r="P77" s="37"/>
      <c r="Q77" s="37"/>
      <c r="R77" s="37"/>
      <c r="S77" s="37"/>
    </row>
    <row r="78" spans="1:19" ht="30" x14ac:dyDescent="0.25">
      <c r="A78" s="28" t="s">
        <v>19</v>
      </c>
      <c r="B78" s="22" t="s">
        <v>56</v>
      </c>
      <c r="C78" s="35"/>
      <c r="D78" s="35">
        <v>32</v>
      </c>
      <c r="E78" s="64"/>
      <c r="F78" s="29" t="s">
        <v>38</v>
      </c>
      <c r="G78" s="29" t="s">
        <v>8</v>
      </c>
      <c r="H78" s="115"/>
      <c r="I78" s="115"/>
      <c r="J78" s="115"/>
      <c r="K78" s="148">
        <v>1</v>
      </c>
      <c r="L78" s="115"/>
      <c r="M78" s="115"/>
      <c r="N78" s="115"/>
      <c r="O78" s="115"/>
      <c r="P78" s="37"/>
      <c r="Q78" s="103">
        <f>SUM(L78:O78)</f>
        <v>0</v>
      </c>
      <c r="R78" s="107"/>
      <c r="S78" s="37">
        <f>Q78*30</f>
        <v>0</v>
      </c>
    </row>
    <row r="79" spans="1:19" ht="30" x14ac:dyDescent="0.25">
      <c r="A79" s="28" t="s">
        <v>20</v>
      </c>
      <c r="B79" s="22" t="s">
        <v>57</v>
      </c>
      <c r="C79" s="35"/>
      <c r="D79" s="35">
        <v>32</v>
      </c>
      <c r="E79" s="35"/>
      <c r="F79" s="29" t="s">
        <v>38</v>
      </c>
      <c r="G79" s="29" t="s">
        <v>8</v>
      </c>
      <c r="H79" s="115"/>
      <c r="I79" s="115"/>
      <c r="J79" s="115"/>
      <c r="K79" s="148"/>
      <c r="L79" s="115"/>
      <c r="M79" s="115"/>
      <c r="N79" s="115"/>
      <c r="O79" s="115"/>
      <c r="P79" s="37"/>
      <c r="Q79" s="103">
        <f>SUM(L79:O79)</f>
        <v>0</v>
      </c>
      <c r="R79" s="37"/>
      <c r="S79" s="37">
        <f>Q79*30</f>
        <v>0</v>
      </c>
    </row>
    <row r="80" spans="1:19" ht="30" x14ac:dyDescent="0.25">
      <c r="A80" s="28" t="s">
        <v>21</v>
      </c>
      <c r="B80" s="22" t="s">
        <v>58</v>
      </c>
      <c r="C80" s="35"/>
      <c r="D80" s="35"/>
      <c r="E80" s="35">
        <v>65</v>
      </c>
      <c r="F80" s="29" t="s">
        <v>55</v>
      </c>
      <c r="G80" s="29" t="s">
        <v>8</v>
      </c>
      <c r="H80" s="115"/>
      <c r="I80" s="115"/>
      <c r="J80" s="115"/>
      <c r="K80" s="148"/>
      <c r="L80" s="115"/>
      <c r="M80" s="115"/>
      <c r="N80" s="115"/>
      <c r="O80" s="115"/>
      <c r="P80" s="37"/>
      <c r="Q80" s="37"/>
      <c r="R80" s="103">
        <f>SUM(L80:O80)</f>
        <v>0</v>
      </c>
      <c r="S80" s="37">
        <f>R80*30</f>
        <v>0</v>
      </c>
    </row>
    <row r="81" spans="1:19" x14ac:dyDescent="0.25">
      <c r="A81" s="24">
        <v>5</v>
      </c>
      <c r="B81" s="24" t="s">
        <v>154</v>
      </c>
      <c r="C81" s="35"/>
      <c r="D81" s="35"/>
      <c r="E81" s="35"/>
      <c r="F81" s="36"/>
      <c r="G81" s="36"/>
      <c r="H81" s="115"/>
      <c r="I81" s="115"/>
      <c r="J81" s="115"/>
      <c r="K81" s="115"/>
      <c r="L81" s="115"/>
      <c r="M81" s="115"/>
      <c r="N81" s="115"/>
      <c r="O81" s="115"/>
      <c r="P81" s="31"/>
      <c r="Q81" s="31"/>
      <c r="R81" s="31"/>
      <c r="S81" s="31"/>
    </row>
    <row r="82" spans="1:19" x14ac:dyDescent="0.25">
      <c r="A82" s="28" t="s">
        <v>22</v>
      </c>
      <c r="B82" s="22" t="s">
        <v>36</v>
      </c>
      <c r="C82" s="35"/>
      <c r="D82" s="35"/>
      <c r="E82" s="35"/>
      <c r="F82" s="29"/>
      <c r="G82" s="29"/>
      <c r="H82" s="115"/>
      <c r="I82" s="115"/>
      <c r="J82" s="115"/>
      <c r="K82" s="115"/>
      <c r="L82" s="112"/>
      <c r="M82" s="115"/>
      <c r="N82" s="115"/>
      <c r="O82" s="115"/>
      <c r="P82" s="31"/>
      <c r="Q82" s="31"/>
      <c r="R82" s="31"/>
      <c r="S82" s="31"/>
    </row>
    <row r="83" spans="1:19" ht="30" x14ac:dyDescent="0.25">
      <c r="A83" s="31" t="s">
        <v>93</v>
      </c>
      <c r="B83" s="23" t="s">
        <v>37</v>
      </c>
      <c r="C83" s="35"/>
      <c r="D83" s="35">
        <v>586</v>
      </c>
      <c r="E83" s="35"/>
      <c r="F83" s="29" t="s">
        <v>38</v>
      </c>
      <c r="G83" s="29" t="s">
        <v>8</v>
      </c>
      <c r="H83" s="115">
        <v>1</v>
      </c>
      <c r="I83" s="148">
        <v>1</v>
      </c>
      <c r="J83" s="148">
        <v>1</v>
      </c>
      <c r="K83" s="115"/>
      <c r="L83" s="115"/>
      <c r="M83" s="115"/>
      <c r="N83" s="115"/>
      <c r="O83" s="115"/>
      <c r="P83" s="37"/>
      <c r="Q83" s="103">
        <f>SUM(L83:O83)</f>
        <v>0</v>
      </c>
      <c r="R83" s="37"/>
      <c r="S83" s="37">
        <f>Q83*30</f>
        <v>0</v>
      </c>
    </row>
    <row r="84" spans="1:19" ht="30" x14ac:dyDescent="0.25">
      <c r="A84" s="31" t="s">
        <v>94</v>
      </c>
      <c r="B84" s="23" t="s">
        <v>202</v>
      </c>
      <c r="C84" s="35"/>
      <c r="D84" s="35"/>
      <c r="E84" s="35">
        <f>414+386</f>
        <v>800</v>
      </c>
      <c r="F84" s="29" t="s">
        <v>6</v>
      </c>
      <c r="G84" s="29" t="s">
        <v>8</v>
      </c>
      <c r="H84" s="115">
        <v>1</v>
      </c>
      <c r="I84" s="148"/>
      <c r="J84" s="148"/>
      <c r="K84" s="115"/>
      <c r="L84" s="115"/>
      <c r="M84" s="115"/>
      <c r="N84" s="115"/>
      <c r="O84" s="115"/>
      <c r="P84" s="37"/>
      <c r="Q84" s="37"/>
      <c r="R84" s="103">
        <f>SUM(L84:O84)</f>
        <v>0</v>
      </c>
      <c r="S84" s="37">
        <f>R84*30</f>
        <v>0</v>
      </c>
    </row>
    <row r="85" spans="1:19" x14ac:dyDescent="0.25">
      <c r="A85" s="28" t="s">
        <v>23</v>
      </c>
      <c r="B85" s="28" t="s">
        <v>39</v>
      </c>
      <c r="C85" s="35"/>
      <c r="D85" s="35"/>
      <c r="E85" s="35"/>
      <c r="F85" s="29"/>
      <c r="G85" s="29"/>
      <c r="H85" s="115"/>
      <c r="I85" s="115"/>
      <c r="J85" s="148"/>
      <c r="K85" s="115"/>
      <c r="L85" s="115"/>
      <c r="M85" s="115"/>
      <c r="N85" s="115"/>
      <c r="O85" s="115"/>
      <c r="P85" s="37"/>
      <c r="Q85" s="37"/>
      <c r="R85" s="37"/>
      <c r="S85" s="37"/>
    </row>
    <row r="86" spans="1:19" x14ac:dyDescent="0.25">
      <c r="A86" s="31" t="s">
        <v>95</v>
      </c>
      <c r="B86" s="31" t="s">
        <v>42</v>
      </c>
      <c r="C86" s="35"/>
      <c r="D86" s="35"/>
      <c r="E86" s="35"/>
      <c r="F86" s="29"/>
      <c r="G86" s="29"/>
      <c r="H86" s="115"/>
      <c r="I86" s="115"/>
      <c r="J86" s="148"/>
      <c r="K86" s="115"/>
      <c r="L86" s="115"/>
      <c r="M86" s="115"/>
      <c r="N86" s="115"/>
      <c r="O86" s="115"/>
      <c r="P86" s="37"/>
      <c r="Q86" s="37"/>
      <c r="R86" s="37"/>
      <c r="S86" s="37"/>
    </row>
    <row r="87" spans="1:19" ht="30" x14ac:dyDescent="0.25">
      <c r="A87" s="33" t="s">
        <v>187</v>
      </c>
      <c r="B87" s="33" t="s">
        <v>41</v>
      </c>
      <c r="C87" s="74">
        <v>84</v>
      </c>
      <c r="D87" s="74"/>
      <c r="E87" s="74"/>
      <c r="F87" s="73" t="s">
        <v>38</v>
      </c>
      <c r="G87" s="73" t="s">
        <v>7</v>
      </c>
      <c r="H87" s="148">
        <v>2</v>
      </c>
      <c r="I87" s="148">
        <v>1</v>
      </c>
      <c r="J87" s="148"/>
      <c r="K87" s="115"/>
      <c r="L87" s="115"/>
      <c r="M87" s="115"/>
      <c r="N87" s="115"/>
      <c r="O87" s="115"/>
      <c r="P87" s="103">
        <f>SUM(L87:O87)</f>
        <v>0</v>
      </c>
      <c r="Q87" s="37"/>
      <c r="R87" s="37"/>
      <c r="S87" s="37">
        <f>P87*30</f>
        <v>0</v>
      </c>
    </row>
    <row r="88" spans="1:19" ht="30" x14ac:dyDescent="0.25">
      <c r="A88" s="33" t="s">
        <v>188</v>
      </c>
      <c r="B88" s="34" t="s">
        <v>40</v>
      </c>
      <c r="C88" s="74"/>
      <c r="D88" s="74">
        <v>315</v>
      </c>
      <c r="E88" s="74"/>
      <c r="F88" s="73" t="s">
        <v>38</v>
      </c>
      <c r="G88" s="73" t="s">
        <v>8</v>
      </c>
      <c r="H88" s="148"/>
      <c r="I88" s="148"/>
      <c r="J88" s="148"/>
      <c r="K88" s="115"/>
      <c r="L88" s="115"/>
      <c r="M88" s="115"/>
      <c r="N88" s="115"/>
      <c r="O88" s="115"/>
      <c r="P88" s="37"/>
      <c r="Q88" s="103">
        <f>SUM(L88:O88)</f>
        <v>0</v>
      </c>
      <c r="R88" s="37"/>
      <c r="S88" s="37">
        <f>Q88*30</f>
        <v>0</v>
      </c>
    </row>
    <row r="89" spans="1:19" ht="60" x14ac:dyDescent="0.25">
      <c r="A89" s="33" t="s">
        <v>191</v>
      </c>
      <c r="B89" s="34" t="s">
        <v>283</v>
      </c>
      <c r="C89" s="74"/>
      <c r="D89" s="74"/>
      <c r="E89" s="74">
        <v>385</v>
      </c>
      <c r="F89" s="73" t="s">
        <v>6</v>
      </c>
      <c r="G89" s="73" t="s">
        <v>8</v>
      </c>
      <c r="H89" s="115">
        <v>1</v>
      </c>
      <c r="I89" s="148"/>
      <c r="J89" s="148"/>
      <c r="K89" s="115"/>
      <c r="L89" s="115"/>
      <c r="M89" s="115"/>
      <c r="N89" s="115"/>
      <c r="O89" s="115"/>
      <c r="P89" s="37"/>
      <c r="Q89" s="37"/>
      <c r="R89" s="103">
        <f>SUM(L89:O89)</f>
        <v>0</v>
      </c>
      <c r="S89" s="37">
        <f>R89*30</f>
        <v>0</v>
      </c>
    </row>
    <row r="90" spans="1:19" x14ac:dyDescent="0.25">
      <c r="A90" s="81" t="s">
        <v>96</v>
      </c>
      <c r="B90" s="81" t="s">
        <v>274</v>
      </c>
      <c r="C90" s="82"/>
      <c r="D90" s="82"/>
      <c r="E90" s="82"/>
      <c r="F90" s="83"/>
      <c r="G90" s="83"/>
      <c r="H90" s="115"/>
      <c r="I90" s="115"/>
      <c r="J90" s="148"/>
      <c r="K90" s="115"/>
      <c r="L90" s="115"/>
      <c r="M90" s="115"/>
      <c r="N90" s="115"/>
      <c r="O90" s="115"/>
      <c r="P90" s="110"/>
      <c r="Q90" s="110"/>
      <c r="R90" s="110"/>
      <c r="S90" s="110"/>
    </row>
    <row r="91" spans="1:19" ht="30" x14ac:dyDescent="0.25">
      <c r="A91" s="33" t="s">
        <v>190</v>
      </c>
      <c r="B91" s="33" t="s">
        <v>43</v>
      </c>
      <c r="C91" s="77"/>
      <c r="D91" s="74">
        <v>298</v>
      </c>
      <c r="E91" s="74"/>
      <c r="F91" s="73" t="s">
        <v>38</v>
      </c>
      <c r="G91" s="73" t="s">
        <v>8</v>
      </c>
      <c r="H91" s="148">
        <v>2</v>
      </c>
      <c r="I91" s="148">
        <v>1</v>
      </c>
      <c r="J91" s="148"/>
      <c r="K91" s="115"/>
      <c r="L91" s="115"/>
      <c r="M91" s="115"/>
      <c r="N91" s="115"/>
      <c r="O91" s="115"/>
      <c r="P91" s="37"/>
      <c r="Q91" s="103">
        <f>SUM(L91:O91)</f>
        <v>0</v>
      </c>
      <c r="R91" s="37"/>
      <c r="S91" s="37">
        <f>Q91*30</f>
        <v>0</v>
      </c>
    </row>
    <row r="92" spans="1:19" ht="30" x14ac:dyDescent="0.25">
      <c r="A92" s="33" t="s">
        <v>189</v>
      </c>
      <c r="B92" s="34" t="s">
        <v>44</v>
      </c>
      <c r="C92" s="77"/>
      <c r="D92" s="74"/>
      <c r="E92" s="74">
        <v>133</v>
      </c>
      <c r="F92" s="73" t="s">
        <v>6</v>
      </c>
      <c r="G92" s="73" t="s">
        <v>8</v>
      </c>
      <c r="H92" s="148"/>
      <c r="I92" s="148"/>
      <c r="J92" s="148"/>
      <c r="K92" s="115"/>
      <c r="L92" s="115"/>
      <c r="M92" s="115"/>
      <c r="N92" s="115"/>
      <c r="O92" s="115"/>
      <c r="P92" s="37"/>
      <c r="Q92" s="37"/>
      <c r="R92" s="103">
        <f>SUM(L92:O92)</f>
        <v>0</v>
      </c>
      <c r="S92" s="37">
        <f>R92*30</f>
        <v>0</v>
      </c>
    </row>
    <row r="93" spans="1:19" x14ac:dyDescent="0.25">
      <c r="A93" s="24">
        <v>6</v>
      </c>
      <c r="B93" s="24" t="s">
        <v>186</v>
      </c>
      <c r="C93" s="25"/>
      <c r="D93" s="25"/>
      <c r="E93" s="25"/>
      <c r="F93" s="26"/>
      <c r="G93" s="26"/>
      <c r="H93" s="115"/>
      <c r="I93" s="115"/>
      <c r="J93" s="115"/>
      <c r="K93" s="115"/>
      <c r="L93" s="115"/>
      <c r="M93" s="115"/>
      <c r="N93" s="115"/>
      <c r="O93" s="115"/>
      <c r="P93" s="37"/>
      <c r="Q93" s="37"/>
      <c r="R93" s="37"/>
      <c r="S93" s="37"/>
    </row>
    <row r="94" spans="1:19" x14ac:dyDescent="0.25">
      <c r="A94" s="28" t="s">
        <v>24</v>
      </c>
      <c r="B94" s="28" t="s">
        <v>208</v>
      </c>
      <c r="C94" s="35"/>
      <c r="D94" s="35"/>
      <c r="E94" s="35"/>
      <c r="F94" s="29"/>
      <c r="G94" s="29"/>
      <c r="H94" s="115"/>
      <c r="I94" s="115"/>
      <c r="J94" s="115"/>
      <c r="K94" s="115"/>
      <c r="L94" s="115"/>
      <c r="M94" s="115"/>
      <c r="N94" s="115"/>
      <c r="O94" s="115"/>
      <c r="P94" s="37"/>
      <c r="Q94" s="37"/>
      <c r="R94" s="37"/>
      <c r="S94" s="37"/>
    </row>
    <row r="95" spans="1:19" ht="30" x14ac:dyDescent="0.25">
      <c r="A95" s="31" t="s">
        <v>81</v>
      </c>
      <c r="B95" s="23" t="s">
        <v>70</v>
      </c>
      <c r="C95" s="65">
        <v>47</v>
      </c>
      <c r="D95" s="65"/>
      <c r="E95" s="65"/>
      <c r="F95" s="29" t="s">
        <v>38</v>
      </c>
      <c r="G95" s="29" t="s">
        <v>7</v>
      </c>
      <c r="H95" s="148">
        <v>2</v>
      </c>
      <c r="I95" s="115"/>
      <c r="J95" s="151" t="s">
        <v>123</v>
      </c>
      <c r="K95" s="148">
        <v>1</v>
      </c>
      <c r="L95" s="115"/>
      <c r="M95" s="115"/>
      <c r="N95" s="115"/>
      <c r="O95" s="115"/>
      <c r="P95" s="103">
        <f>SUM(L95:O95)</f>
        <v>0</v>
      </c>
      <c r="Q95" s="37"/>
      <c r="R95" s="37"/>
      <c r="S95" s="37">
        <f>P95*30</f>
        <v>0</v>
      </c>
    </row>
    <row r="96" spans="1:19" ht="30" x14ac:dyDescent="0.25">
      <c r="A96" s="31" t="s">
        <v>82</v>
      </c>
      <c r="B96" s="23" t="s">
        <v>209</v>
      </c>
      <c r="C96" s="65"/>
      <c r="D96" s="65">
        <v>149</v>
      </c>
      <c r="E96" s="65"/>
      <c r="F96" s="29" t="s">
        <v>38</v>
      </c>
      <c r="G96" s="29" t="s">
        <v>8</v>
      </c>
      <c r="H96" s="148"/>
      <c r="I96" s="115"/>
      <c r="J96" s="151"/>
      <c r="K96" s="148"/>
      <c r="L96" s="115"/>
      <c r="M96" s="115"/>
      <c r="N96" s="115"/>
      <c r="O96" s="115"/>
      <c r="P96" s="37"/>
      <c r="Q96" s="103">
        <f>SUM(L96:O96)</f>
        <v>0</v>
      </c>
      <c r="R96" s="37"/>
      <c r="S96" s="37">
        <f>Q96*30</f>
        <v>0</v>
      </c>
    </row>
    <row r="97" spans="1:19" ht="60" x14ac:dyDescent="0.25">
      <c r="A97" s="31" t="s">
        <v>83</v>
      </c>
      <c r="B97" s="23" t="s">
        <v>210</v>
      </c>
      <c r="C97" s="65"/>
      <c r="D97" s="65"/>
      <c r="E97" s="65">
        <v>1104</v>
      </c>
      <c r="F97" s="29" t="s">
        <v>6</v>
      </c>
      <c r="G97" s="29" t="s">
        <v>8</v>
      </c>
      <c r="H97" s="148"/>
      <c r="I97" s="115"/>
      <c r="J97" s="151"/>
      <c r="K97" s="148"/>
      <c r="L97" s="115"/>
      <c r="M97" s="115"/>
      <c r="N97" s="115"/>
      <c r="O97" s="115"/>
      <c r="P97" s="37"/>
      <c r="Q97" s="37"/>
      <c r="R97" s="103">
        <f>SUM(L97:O97)</f>
        <v>0</v>
      </c>
      <c r="S97" s="37">
        <f>R97*30</f>
        <v>0</v>
      </c>
    </row>
    <row r="98" spans="1:19" x14ac:dyDescent="0.25">
      <c r="A98" s="28" t="s">
        <v>25</v>
      </c>
      <c r="B98" s="28" t="s">
        <v>39</v>
      </c>
      <c r="C98" s="66"/>
      <c r="D98" s="66"/>
      <c r="E98" s="66"/>
      <c r="F98" s="29"/>
      <c r="G98" s="29"/>
      <c r="H98" s="115"/>
      <c r="I98" s="115"/>
      <c r="J98" s="115"/>
      <c r="K98" s="115"/>
      <c r="L98" s="115"/>
      <c r="M98" s="115"/>
      <c r="N98" s="115"/>
      <c r="O98" s="115"/>
      <c r="P98" s="37"/>
      <c r="Q98" s="37"/>
      <c r="R98" s="37"/>
      <c r="S98" s="37"/>
    </row>
    <row r="99" spans="1:19" ht="30" x14ac:dyDescent="0.25">
      <c r="A99" s="31" t="s">
        <v>84</v>
      </c>
      <c r="B99" s="23" t="s">
        <v>71</v>
      </c>
      <c r="C99" s="66"/>
      <c r="D99" s="66">
        <v>26</v>
      </c>
      <c r="E99" s="66"/>
      <c r="F99" s="29" t="s">
        <v>38</v>
      </c>
      <c r="G99" s="29" t="s">
        <v>8</v>
      </c>
      <c r="H99" s="115"/>
      <c r="I99" s="115"/>
      <c r="J99" s="115"/>
      <c r="K99" s="148">
        <v>1</v>
      </c>
      <c r="L99" s="115"/>
      <c r="M99" s="115"/>
      <c r="N99" s="115"/>
      <c r="O99" s="115"/>
      <c r="P99" s="37"/>
      <c r="Q99" s="103">
        <f>SUM(L99:O99)</f>
        <v>0</v>
      </c>
      <c r="R99" s="37"/>
      <c r="S99" s="37">
        <f>Q99*30</f>
        <v>0</v>
      </c>
    </row>
    <row r="100" spans="1:19" ht="30" x14ac:dyDescent="0.25">
      <c r="A100" s="31" t="s">
        <v>85</v>
      </c>
      <c r="B100" s="23" t="s">
        <v>72</v>
      </c>
      <c r="C100" s="66"/>
      <c r="D100" s="66"/>
      <c r="E100" s="66">
        <v>261</v>
      </c>
      <c r="F100" s="29" t="s">
        <v>6</v>
      </c>
      <c r="G100" s="29" t="s">
        <v>8</v>
      </c>
      <c r="H100" s="115"/>
      <c r="I100" s="115"/>
      <c r="J100" s="115"/>
      <c r="K100" s="148"/>
      <c r="L100" s="115"/>
      <c r="M100" s="115"/>
      <c r="N100" s="115"/>
      <c r="O100" s="115"/>
      <c r="P100" s="37"/>
      <c r="Q100" s="37"/>
      <c r="R100" s="103">
        <f>SUM(L100:O100)</f>
        <v>0</v>
      </c>
      <c r="S100" s="37">
        <f>R100*30</f>
        <v>0</v>
      </c>
    </row>
    <row r="101" spans="1:19" x14ac:dyDescent="0.25">
      <c r="A101" s="28" t="s">
        <v>26</v>
      </c>
      <c r="B101" s="28" t="s">
        <v>211</v>
      </c>
      <c r="C101" s="66"/>
      <c r="D101" s="66"/>
      <c r="E101" s="66"/>
      <c r="F101" s="29"/>
      <c r="G101" s="29"/>
      <c r="H101" s="115"/>
      <c r="I101" s="115"/>
      <c r="J101" s="115"/>
      <c r="K101" s="148"/>
      <c r="L101" s="115"/>
      <c r="M101" s="115"/>
      <c r="N101" s="115"/>
      <c r="O101" s="115"/>
      <c r="P101" s="37"/>
      <c r="Q101" s="37"/>
      <c r="R101" s="37"/>
      <c r="S101" s="37"/>
    </row>
    <row r="102" spans="1:19" ht="30" x14ac:dyDescent="0.25">
      <c r="A102" s="31" t="s">
        <v>86</v>
      </c>
      <c r="B102" s="23" t="s">
        <v>138</v>
      </c>
      <c r="C102" s="66"/>
      <c r="D102" s="67">
        <v>104</v>
      </c>
      <c r="E102" s="66"/>
      <c r="F102" s="29" t="s">
        <v>38</v>
      </c>
      <c r="G102" s="29" t="s">
        <v>8</v>
      </c>
      <c r="H102" s="115"/>
      <c r="I102" s="115"/>
      <c r="J102" s="115"/>
      <c r="K102" s="148"/>
      <c r="L102" s="115"/>
      <c r="M102" s="115"/>
      <c r="N102" s="115"/>
      <c r="O102" s="115"/>
      <c r="P102" s="37"/>
      <c r="Q102" s="103">
        <f>SUM(L102:O102)</f>
        <v>0</v>
      </c>
      <c r="R102" s="37"/>
      <c r="S102" s="37">
        <f>Q102*30</f>
        <v>0</v>
      </c>
    </row>
    <row r="103" spans="1:19" ht="30" x14ac:dyDescent="0.25">
      <c r="A103" s="31" t="s">
        <v>87</v>
      </c>
      <c r="B103" s="23" t="s">
        <v>139</v>
      </c>
      <c r="C103" s="66"/>
      <c r="D103" s="66"/>
      <c r="E103" s="67">
        <v>184</v>
      </c>
      <c r="F103" s="29" t="s">
        <v>6</v>
      </c>
      <c r="G103" s="29" t="s">
        <v>8</v>
      </c>
      <c r="H103" s="115"/>
      <c r="I103" s="115"/>
      <c r="J103" s="115"/>
      <c r="K103" s="148"/>
      <c r="L103" s="115"/>
      <c r="M103" s="115"/>
      <c r="N103" s="115"/>
      <c r="O103" s="115"/>
      <c r="P103" s="37"/>
      <c r="Q103" s="37"/>
      <c r="R103" s="103">
        <f>SUM(L103:O103)</f>
        <v>0</v>
      </c>
      <c r="S103" s="37">
        <f>R103*30</f>
        <v>0</v>
      </c>
    </row>
    <row r="104" spans="1:19" x14ac:dyDescent="0.25">
      <c r="A104" s="24">
        <v>7</v>
      </c>
      <c r="B104" s="24" t="s">
        <v>73</v>
      </c>
      <c r="C104" s="25"/>
      <c r="D104" s="25"/>
      <c r="E104" s="25"/>
      <c r="F104" s="26"/>
      <c r="G104" s="26"/>
      <c r="H104" s="115"/>
      <c r="I104" s="115"/>
      <c r="J104" s="115"/>
      <c r="K104" s="115"/>
      <c r="L104" s="115"/>
      <c r="M104" s="115"/>
      <c r="N104" s="115"/>
      <c r="O104" s="115"/>
      <c r="P104" s="37"/>
      <c r="Q104" s="37"/>
      <c r="R104" s="37"/>
      <c r="S104" s="37"/>
    </row>
    <row r="105" spans="1:19" ht="30" x14ac:dyDescent="0.25">
      <c r="A105" s="28" t="s">
        <v>27</v>
      </c>
      <c r="B105" s="22" t="s">
        <v>74</v>
      </c>
      <c r="C105" s="35">
        <v>23</v>
      </c>
      <c r="D105" s="35"/>
      <c r="E105" s="35"/>
      <c r="F105" s="29" t="s">
        <v>38</v>
      </c>
      <c r="G105" s="29" t="s">
        <v>7</v>
      </c>
      <c r="H105" s="115"/>
      <c r="I105" s="115"/>
      <c r="J105" s="115"/>
      <c r="K105" s="148">
        <v>2</v>
      </c>
      <c r="L105" s="115"/>
      <c r="M105" s="115"/>
      <c r="N105" s="115"/>
      <c r="O105" s="115"/>
      <c r="P105" s="103">
        <f>SUM(L105:O105)</f>
        <v>0</v>
      </c>
      <c r="Q105" s="37"/>
      <c r="R105" s="37"/>
      <c r="S105" s="37">
        <f>P105*30</f>
        <v>0</v>
      </c>
    </row>
    <row r="106" spans="1:19" ht="42.75" x14ac:dyDescent="0.25">
      <c r="A106" s="28" t="s">
        <v>28</v>
      </c>
      <c r="B106" s="22" t="s">
        <v>203</v>
      </c>
      <c r="C106" s="35"/>
      <c r="D106" s="35">
        <f>229+13</f>
        <v>242</v>
      </c>
      <c r="E106" s="35"/>
      <c r="F106" s="29" t="s">
        <v>38</v>
      </c>
      <c r="G106" s="29" t="s">
        <v>8</v>
      </c>
      <c r="H106" s="115">
        <v>1</v>
      </c>
      <c r="I106" s="115"/>
      <c r="J106" s="115"/>
      <c r="K106" s="148"/>
      <c r="L106" s="115"/>
      <c r="M106" s="115"/>
      <c r="N106" s="115"/>
      <c r="O106" s="115"/>
      <c r="P106" s="37"/>
      <c r="Q106" s="103">
        <f>SUM(L106:O106)</f>
        <v>0</v>
      </c>
      <c r="R106" s="37"/>
      <c r="S106" s="37">
        <f>Q106*30</f>
        <v>0</v>
      </c>
    </row>
    <row r="107" spans="1:19" ht="30" x14ac:dyDescent="0.25">
      <c r="A107" s="28" t="s">
        <v>29</v>
      </c>
      <c r="B107" s="22" t="s">
        <v>75</v>
      </c>
      <c r="C107" s="35"/>
      <c r="D107" s="35"/>
      <c r="E107" s="35">
        <v>320</v>
      </c>
      <c r="F107" s="29" t="s">
        <v>6</v>
      </c>
      <c r="G107" s="29" t="s">
        <v>8</v>
      </c>
      <c r="H107" s="115"/>
      <c r="I107" s="115"/>
      <c r="J107" s="115"/>
      <c r="K107" s="148"/>
      <c r="L107" s="115"/>
      <c r="M107" s="115"/>
      <c r="N107" s="115"/>
      <c r="O107" s="115"/>
      <c r="P107" s="37"/>
      <c r="Q107" s="37"/>
      <c r="R107" s="103">
        <f>SUM(L107:O107)</f>
        <v>0</v>
      </c>
      <c r="S107" s="37">
        <f>R107*30</f>
        <v>0</v>
      </c>
    </row>
    <row r="108" spans="1:19" x14ac:dyDescent="0.25">
      <c r="A108" s="24">
        <v>8</v>
      </c>
      <c r="B108" s="24" t="s">
        <v>76</v>
      </c>
      <c r="C108" s="25"/>
      <c r="D108" s="25"/>
      <c r="E108" s="25"/>
      <c r="F108" s="26"/>
      <c r="G108" s="26"/>
      <c r="H108" s="115"/>
      <c r="I108" s="115"/>
      <c r="J108" s="115"/>
      <c r="K108" s="115"/>
      <c r="L108" s="115"/>
      <c r="M108" s="115"/>
      <c r="N108" s="115"/>
      <c r="O108" s="115"/>
      <c r="P108" s="37"/>
      <c r="Q108" s="37"/>
      <c r="R108" s="37"/>
      <c r="S108" s="37"/>
    </row>
    <row r="109" spans="1:19" ht="30" x14ac:dyDescent="0.25">
      <c r="A109" s="28" t="s">
        <v>30</v>
      </c>
      <c r="B109" s="22" t="s">
        <v>77</v>
      </c>
      <c r="C109" s="35">
        <v>48</v>
      </c>
      <c r="D109" s="35"/>
      <c r="E109" s="35"/>
      <c r="F109" s="29" t="s">
        <v>38</v>
      </c>
      <c r="G109" s="29" t="s">
        <v>7</v>
      </c>
      <c r="H109" s="115"/>
      <c r="I109" s="152" t="s">
        <v>123</v>
      </c>
      <c r="J109" s="152" t="s">
        <v>123</v>
      </c>
      <c r="K109" s="148">
        <v>1</v>
      </c>
      <c r="L109" s="115"/>
      <c r="M109" s="115"/>
      <c r="N109" s="115"/>
      <c r="O109" s="115"/>
      <c r="P109" s="103">
        <f>SUM(L109:O109)</f>
        <v>0</v>
      </c>
      <c r="Q109" s="37"/>
      <c r="R109" s="37"/>
      <c r="S109" s="37">
        <f>P109*30</f>
        <v>0</v>
      </c>
    </row>
    <row r="110" spans="1:19" ht="30" x14ac:dyDescent="0.25">
      <c r="A110" s="28" t="s">
        <v>31</v>
      </c>
      <c r="B110" s="22" t="s">
        <v>69</v>
      </c>
      <c r="C110" s="35"/>
      <c r="D110" s="35">
        <v>8</v>
      </c>
      <c r="E110" s="35"/>
      <c r="F110" s="29" t="s">
        <v>38</v>
      </c>
      <c r="G110" s="29" t="s">
        <v>8</v>
      </c>
      <c r="H110" s="115"/>
      <c r="I110" s="152"/>
      <c r="J110" s="152"/>
      <c r="K110" s="148"/>
      <c r="L110" s="115"/>
      <c r="M110" s="115"/>
      <c r="N110" s="115"/>
      <c r="O110" s="115"/>
      <c r="P110" s="37"/>
      <c r="Q110" s="103">
        <f>SUM(L110:O110)</f>
        <v>0</v>
      </c>
      <c r="R110" s="37"/>
      <c r="S110" s="37">
        <f>Q110*30</f>
        <v>0</v>
      </c>
    </row>
    <row r="111" spans="1:19" ht="30" x14ac:dyDescent="0.25">
      <c r="A111" s="28" t="s">
        <v>32</v>
      </c>
      <c r="B111" s="22" t="s">
        <v>78</v>
      </c>
      <c r="C111" s="35"/>
      <c r="D111" s="35"/>
      <c r="E111" s="35">
        <v>806</v>
      </c>
      <c r="F111" s="29" t="s">
        <v>55</v>
      </c>
      <c r="G111" s="29" t="s">
        <v>8</v>
      </c>
      <c r="H111" s="115"/>
      <c r="I111" s="152"/>
      <c r="J111" s="152"/>
      <c r="K111" s="148"/>
      <c r="L111" s="115"/>
      <c r="M111" s="115"/>
      <c r="N111" s="115"/>
      <c r="O111" s="115"/>
      <c r="P111" s="37"/>
      <c r="Q111" s="37"/>
      <c r="R111" s="103">
        <f>SUM(L111:O111)</f>
        <v>0</v>
      </c>
      <c r="S111" s="37">
        <f>R111*30</f>
        <v>0</v>
      </c>
    </row>
    <row r="112" spans="1:19" x14ac:dyDescent="0.25">
      <c r="A112" s="24">
        <v>9</v>
      </c>
      <c r="B112" s="24" t="s">
        <v>9</v>
      </c>
      <c r="C112" s="25"/>
      <c r="D112" s="25"/>
      <c r="E112" s="25"/>
      <c r="F112" s="26"/>
      <c r="G112" s="26"/>
      <c r="H112" s="115"/>
      <c r="I112" s="115"/>
      <c r="J112" s="115"/>
      <c r="K112" s="115"/>
      <c r="L112" s="115"/>
      <c r="M112" s="115"/>
      <c r="N112" s="115"/>
      <c r="O112" s="115"/>
      <c r="P112" s="37"/>
      <c r="Q112" s="37"/>
      <c r="R112" s="106"/>
      <c r="S112" s="37"/>
    </row>
    <row r="113" spans="1:19" ht="60" x14ac:dyDescent="0.25">
      <c r="A113" s="28" t="s">
        <v>33</v>
      </c>
      <c r="B113" s="28" t="s">
        <v>147</v>
      </c>
      <c r="C113" s="35"/>
      <c r="D113" s="35"/>
      <c r="E113" s="35">
        <v>6480</v>
      </c>
      <c r="F113" s="29" t="s">
        <v>282</v>
      </c>
      <c r="G113" s="29" t="s">
        <v>10</v>
      </c>
      <c r="H113" s="115"/>
      <c r="I113" s="115"/>
      <c r="J113" s="115"/>
      <c r="K113" s="148">
        <v>4</v>
      </c>
      <c r="L113" s="115"/>
      <c r="M113" s="115"/>
      <c r="N113" s="115"/>
      <c r="O113" s="115"/>
      <c r="P113" s="37"/>
      <c r="Q113" s="37"/>
      <c r="R113" s="103">
        <f t="shared" ref="R113:R120" si="4">SUM(L113:O113)</f>
        <v>0</v>
      </c>
      <c r="S113" s="37">
        <f t="shared" ref="S113:S120" si="5">R113*30</f>
        <v>0</v>
      </c>
    </row>
    <row r="114" spans="1:19" x14ac:dyDescent="0.25">
      <c r="A114" s="28" t="s">
        <v>34</v>
      </c>
      <c r="B114" s="22" t="s">
        <v>212</v>
      </c>
      <c r="C114" s="35"/>
      <c r="D114" s="35"/>
      <c r="E114" s="35"/>
      <c r="F114" s="29"/>
      <c r="G114" s="29"/>
      <c r="H114" s="115"/>
      <c r="I114" s="115"/>
      <c r="J114" s="115"/>
      <c r="K114" s="148"/>
      <c r="L114" s="115"/>
      <c r="M114" s="115"/>
      <c r="N114" s="115"/>
      <c r="O114" s="115"/>
      <c r="P114" s="37"/>
      <c r="Q114" s="37"/>
      <c r="R114" s="106"/>
      <c r="S114" s="37"/>
    </row>
    <row r="115" spans="1:19" ht="45" x14ac:dyDescent="0.25">
      <c r="A115" s="31" t="s">
        <v>216</v>
      </c>
      <c r="B115" s="23" t="s">
        <v>281</v>
      </c>
      <c r="C115" s="35"/>
      <c r="D115" s="35"/>
      <c r="E115" s="35"/>
      <c r="F115" s="23" t="s">
        <v>5</v>
      </c>
      <c r="G115" s="23" t="s">
        <v>214</v>
      </c>
      <c r="H115" s="115"/>
      <c r="I115" s="115"/>
      <c r="J115" s="115"/>
      <c r="K115" s="148"/>
      <c r="L115" s="115"/>
      <c r="M115" s="115"/>
      <c r="N115" s="115"/>
      <c r="O115" s="115"/>
      <c r="P115" s="37"/>
      <c r="Q115" s="37"/>
      <c r="R115" s="103">
        <f t="shared" si="4"/>
        <v>0</v>
      </c>
      <c r="S115" s="37">
        <f t="shared" si="5"/>
        <v>0</v>
      </c>
    </row>
    <row r="116" spans="1:19" ht="45" x14ac:dyDescent="0.25">
      <c r="A116" s="31" t="s">
        <v>217</v>
      </c>
      <c r="B116" s="23" t="s">
        <v>213</v>
      </c>
      <c r="C116" s="35"/>
      <c r="D116" s="35"/>
      <c r="E116" s="35"/>
      <c r="F116" s="23" t="s">
        <v>5</v>
      </c>
      <c r="G116" s="23" t="s">
        <v>215</v>
      </c>
      <c r="H116" s="115"/>
      <c r="I116" s="115"/>
      <c r="J116" s="115"/>
      <c r="K116" s="148"/>
      <c r="L116" s="115"/>
      <c r="M116" s="115"/>
      <c r="N116" s="115"/>
      <c r="O116" s="115"/>
      <c r="P116" s="37"/>
      <c r="Q116" s="37"/>
      <c r="R116" s="103">
        <f t="shared" si="4"/>
        <v>0</v>
      </c>
      <c r="S116" s="37">
        <f t="shared" si="5"/>
        <v>0</v>
      </c>
    </row>
    <row r="117" spans="1:19" x14ac:dyDescent="0.25">
      <c r="A117" s="28" t="s">
        <v>97</v>
      </c>
      <c r="B117" s="22" t="s">
        <v>130</v>
      </c>
      <c r="C117" s="35"/>
      <c r="D117" s="35"/>
      <c r="E117" s="35"/>
      <c r="F117" s="29"/>
      <c r="G117" s="36"/>
      <c r="H117" s="115">
        <v>3</v>
      </c>
      <c r="I117" s="115"/>
      <c r="J117" s="115"/>
      <c r="K117" s="115"/>
      <c r="L117" s="115"/>
      <c r="M117" s="115"/>
      <c r="N117" s="115"/>
      <c r="O117" s="115"/>
      <c r="P117" s="37"/>
      <c r="Q117" s="37"/>
      <c r="R117" s="103">
        <f t="shared" si="4"/>
        <v>0</v>
      </c>
      <c r="S117" s="37">
        <f t="shared" si="5"/>
        <v>0</v>
      </c>
    </row>
    <row r="118" spans="1:19" x14ac:dyDescent="0.25">
      <c r="A118" s="28" t="s">
        <v>218</v>
      </c>
      <c r="B118" s="28" t="s">
        <v>275</v>
      </c>
      <c r="C118" s="35"/>
      <c r="D118" s="35"/>
      <c r="E118" s="35"/>
      <c r="F118" s="36"/>
      <c r="G118" s="36"/>
      <c r="H118" s="115"/>
      <c r="I118" s="115"/>
      <c r="J118" s="115"/>
      <c r="K118" s="115">
        <v>1</v>
      </c>
      <c r="L118" s="115"/>
      <c r="M118" s="115"/>
      <c r="N118" s="115"/>
      <c r="O118" s="115"/>
      <c r="P118" s="37"/>
      <c r="Q118" s="37"/>
      <c r="R118" s="103">
        <f t="shared" si="4"/>
        <v>0</v>
      </c>
      <c r="S118" s="37">
        <f t="shared" si="5"/>
        <v>0</v>
      </c>
    </row>
    <row r="119" spans="1:19" x14ac:dyDescent="0.25">
      <c r="A119" s="28" t="s">
        <v>278</v>
      </c>
      <c r="B119" s="28" t="s">
        <v>276</v>
      </c>
      <c r="C119" s="35"/>
      <c r="D119" s="35"/>
      <c r="E119" s="35"/>
      <c r="F119" s="36"/>
      <c r="G119" s="36"/>
      <c r="H119" s="122">
        <v>2</v>
      </c>
      <c r="I119" s="145">
        <v>1</v>
      </c>
      <c r="J119" s="146"/>
      <c r="K119" s="115"/>
      <c r="L119" s="115"/>
      <c r="M119" s="115"/>
      <c r="N119" s="115"/>
      <c r="O119" s="115"/>
      <c r="P119" s="37"/>
      <c r="Q119" s="37"/>
      <c r="R119" s="103">
        <f t="shared" si="4"/>
        <v>0</v>
      </c>
      <c r="S119" s="37">
        <f t="shared" si="5"/>
        <v>0</v>
      </c>
    </row>
    <row r="120" spans="1:19" x14ac:dyDescent="0.25">
      <c r="A120" s="28" t="s">
        <v>279</v>
      </c>
      <c r="B120" s="28" t="s">
        <v>277</v>
      </c>
      <c r="C120" s="35"/>
      <c r="D120" s="35"/>
      <c r="E120" s="35"/>
      <c r="F120" s="36"/>
      <c r="G120" s="36"/>
      <c r="H120" s="115">
        <v>1</v>
      </c>
      <c r="I120" s="115">
        <v>1</v>
      </c>
      <c r="J120" s="115">
        <v>1</v>
      </c>
      <c r="K120" s="115"/>
      <c r="L120" s="115"/>
      <c r="M120" s="115"/>
      <c r="N120" s="115"/>
      <c r="O120" s="115"/>
      <c r="P120" s="37"/>
      <c r="Q120" s="37"/>
      <c r="R120" s="103">
        <f t="shared" si="4"/>
        <v>0</v>
      </c>
      <c r="S120" s="37">
        <f t="shared" si="5"/>
        <v>0</v>
      </c>
    </row>
    <row r="121" spans="1:19" s="5" customFormat="1" ht="14.25" x14ac:dyDescent="0.2">
      <c r="A121" s="58"/>
      <c r="B121" s="48" t="s">
        <v>219</v>
      </c>
      <c r="C121" s="59">
        <f>SUM(C11:C120)</f>
        <v>1407</v>
      </c>
      <c r="D121" s="59">
        <f t="shared" ref="D121:E121" si="6">SUM(D11:D120)</f>
        <v>6006</v>
      </c>
      <c r="E121" s="59">
        <f t="shared" si="6"/>
        <v>21537</v>
      </c>
      <c r="F121" s="48"/>
      <c r="G121" s="48"/>
      <c r="H121" s="48"/>
      <c r="I121" s="48"/>
      <c r="J121" s="48"/>
      <c r="K121" s="48"/>
      <c r="L121" s="48"/>
      <c r="M121" s="48"/>
      <c r="N121" s="48"/>
      <c r="O121" s="48"/>
      <c r="P121" s="41">
        <f>SUM(P11:P120)*30</f>
        <v>0</v>
      </c>
      <c r="Q121" s="41">
        <f t="shared" ref="Q121:R121" si="7">SUM(Q11:Q120)*30</f>
        <v>0</v>
      </c>
      <c r="R121" s="41">
        <f t="shared" si="7"/>
        <v>0</v>
      </c>
      <c r="S121" s="41">
        <f>SUM(S11:S120)</f>
        <v>0</v>
      </c>
    </row>
    <row r="123" spans="1:19" x14ac:dyDescent="0.25">
      <c r="B123" s="5" t="s">
        <v>235</v>
      </c>
    </row>
    <row r="124" spans="1:19" x14ac:dyDescent="0.25">
      <c r="A124" s="2"/>
      <c r="B124" s="3" t="s">
        <v>116</v>
      </c>
    </row>
    <row r="131" spans="1:1" x14ac:dyDescent="0.25">
      <c r="A131" s="2"/>
    </row>
    <row r="132" spans="1:1" x14ac:dyDescent="0.25">
      <c r="A132" s="2"/>
    </row>
    <row r="133" spans="1:1" x14ac:dyDescent="0.25">
      <c r="A133" s="2"/>
    </row>
    <row r="134" spans="1:1" x14ac:dyDescent="0.25">
      <c r="A134" s="2"/>
    </row>
    <row r="135" spans="1:1" x14ac:dyDescent="0.25">
      <c r="A135" s="2"/>
    </row>
    <row r="136" spans="1:1" x14ac:dyDescent="0.25">
      <c r="A136" s="2"/>
    </row>
    <row r="137" spans="1:1" x14ac:dyDescent="0.25">
      <c r="A137" s="2"/>
    </row>
    <row r="138" spans="1:1" x14ac:dyDescent="0.25">
      <c r="A138" s="2"/>
    </row>
    <row r="139" spans="1:1" x14ac:dyDescent="0.25">
      <c r="A139" s="2"/>
    </row>
    <row r="140" spans="1:1" x14ac:dyDescent="0.25">
      <c r="A140" s="2"/>
    </row>
    <row r="141" spans="1:1" x14ac:dyDescent="0.25">
      <c r="A141" s="2"/>
    </row>
    <row r="142" spans="1:1" x14ac:dyDescent="0.25">
      <c r="A142" s="2"/>
    </row>
    <row r="143" spans="1:1" x14ac:dyDescent="0.25">
      <c r="A143" s="2"/>
    </row>
    <row r="144" spans="1:1" x14ac:dyDescent="0.25">
      <c r="A144" s="2"/>
    </row>
    <row r="145" spans="1:1" x14ac:dyDescent="0.25">
      <c r="A145" s="2"/>
    </row>
    <row r="146" spans="1:1" x14ac:dyDescent="0.25">
      <c r="A146" s="2"/>
    </row>
    <row r="147" spans="1:1" x14ac:dyDescent="0.25">
      <c r="A147" s="2"/>
    </row>
    <row r="148" spans="1:1" x14ac:dyDescent="0.25">
      <c r="A148" s="2"/>
    </row>
    <row r="149" spans="1:1" x14ac:dyDescent="0.25">
      <c r="A149" s="2"/>
    </row>
    <row r="150" spans="1:1" x14ac:dyDescent="0.25">
      <c r="A150" s="2"/>
    </row>
    <row r="151" spans="1:1" x14ac:dyDescent="0.25">
      <c r="A151" s="2"/>
    </row>
    <row r="152" spans="1:1" x14ac:dyDescent="0.25">
      <c r="A152" s="2"/>
    </row>
    <row r="153" spans="1:1" x14ac:dyDescent="0.25">
      <c r="A153" s="2"/>
    </row>
    <row r="154" spans="1:1" x14ac:dyDescent="0.25">
      <c r="A154" s="2"/>
    </row>
    <row r="155" spans="1:1" x14ac:dyDescent="0.25">
      <c r="A155" s="2"/>
    </row>
    <row r="156" spans="1:1" x14ac:dyDescent="0.25">
      <c r="A156" s="2"/>
    </row>
    <row r="157" spans="1:1" x14ac:dyDescent="0.25">
      <c r="A157" s="2"/>
    </row>
    <row r="158" spans="1:1" x14ac:dyDescent="0.25">
      <c r="A158" s="2"/>
    </row>
    <row r="159" spans="1:1" x14ac:dyDescent="0.25">
      <c r="A159" s="2"/>
    </row>
    <row r="160" spans="1:1" x14ac:dyDescent="0.25">
      <c r="A160" s="2"/>
    </row>
    <row r="161" spans="1:1" x14ac:dyDescent="0.25">
      <c r="A161" s="2"/>
    </row>
    <row r="162" spans="1:1" x14ac:dyDescent="0.25">
      <c r="A162" s="2"/>
    </row>
    <row r="163" spans="1:1" x14ac:dyDescent="0.25">
      <c r="A163" s="2"/>
    </row>
    <row r="164" spans="1:1" x14ac:dyDescent="0.25">
      <c r="A164" s="2"/>
    </row>
    <row r="165" spans="1:1" x14ac:dyDescent="0.25">
      <c r="A165" s="2"/>
    </row>
    <row r="166" spans="1:1" x14ac:dyDescent="0.25">
      <c r="A166" s="2"/>
    </row>
    <row r="167" spans="1:1" x14ac:dyDescent="0.25">
      <c r="A167" s="2"/>
    </row>
    <row r="168" spans="1:1" x14ac:dyDescent="0.25">
      <c r="A168" s="2"/>
    </row>
    <row r="169" spans="1:1" x14ac:dyDescent="0.25">
      <c r="A169" s="2"/>
    </row>
    <row r="170" spans="1:1" x14ac:dyDescent="0.25">
      <c r="A170" s="2"/>
    </row>
    <row r="171" spans="1:1" x14ac:dyDescent="0.25">
      <c r="A171" s="2"/>
    </row>
    <row r="172" spans="1:1" x14ac:dyDescent="0.25">
      <c r="A172" s="2"/>
    </row>
    <row r="173" spans="1:1" x14ac:dyDescent="0.25">
      <c r="A173" s="2"/>
    </row>
    <row r="174" spans="1:1" x14ac:dyDescent="0.25">
      <c r="A174" s="2"/>
    </row>
    <row r="175" spans="1:1" x14ac:dyDescent="0.25">
      <c r="A175" s="2"/>
    </row>
    <row r="176" spans="1:1" x14ac:dyDescent="0.25">
      <c r="A176" s="2"/>
    </row>
    <row r="177" spans="1:1" x14ac:dyDescent="0.25">
      <c r="A177" s="2"/>
    </row>
    <row r="178" spans="1:1" x14ac:dyDescent="0.25">
      <c r="A178" s="2"/>
    </row>
    <row r="179" spans="1:1" x14ac:dyDescent="0.25">
      <c r="A179" s="2"/>
    </row>
    <row r="180" spans="1:1" x14ac:dyDescent="0.25">
      <c r="A180" s="2"/>
    </row>
    <row r="181" spans="1:1" x14ac:dyDescent="0.25">
      <c r="A181" s="2"/>
    </row>
    <row r="183" spans="1:1" x14ac:dyDescent="0.25">
      <c r="A183" s="2"/>
    </row>
    <row r="184" spans="1:1" x14ac:dyDescent="0.25">
      <c r="A184" s="2"/>
    </row>
    <row r="185" spans="1:1" x14ac:dyDescent="0.25">
      <c r="A185" s="2"/>
    </row>
    <row r="186" spans="1:1" x14ac:dyDescent="0.25">
      <c r="A186" s="2"/>
    </row>
    <row r="187" spans="1:1" x14ac:dyDescent="0.25">
      <c r="A187" s="2"/>
    </row>
    <row r="188" spans="1:1" x14ac:dyDescent="0.25">
      <c r="A188" s="2"/>
    </row>
    <row r="189" spans="1:1" x14ac:dyDescent="0.25">
      <c r="A189" s="2"/>
    </row>
    <row r="190" spans="1:1" x14ac:dyDescent="0.25">
      <c r="A190" s="2"/>
    </row>
    <row r="191" spans="1:1" x14ac:dyDescent="0.25">
      <c r="A191" s="2"/>
    </row>
    <row r="192" spans="1:1" x14ac:dyDescent="0.25">
      <c r="A192" s="2"/>
    </row>
    <row r="193" spans="1:1" x14ac:dyDescent="0.25">
      <c r="A193" s="2"/>
    </row>
    <row r="194" spans="1:1" x14ac:dyDescent="0.25">
      <c r="A194" s="2"/>
    </row>
    <row r="195" spans="1:1" x14ac:dyDescent="0.25">
      <c r="A195" s="2"/>
    </row>
    <row r="196" spans="1:1" x14ac:dyDescent="0.25">
      <c r="A196" s="2"/>
    </row>
  </sheetData>
  <mergeCells count="54">
    <mergeCell ref="P8:R8"/>
    <mergeCell ref="S8:S9"/>
    <mergeCell ref="A8:A9"/>
    <mergeCell ref="B8:B9"/>
    <mergeCell ref="C8:E8"/>
    <mergeCell ref="L8:O8"/>
    <mergeCell ref="F8:F9"/>
    <mergeCell ref="G8:G9"/>
    <mergeCell ref="H8:K8"/>
    <mergeCell ref="A5:S5"/>
    <mergeCell ref="A6:S6"/>
    <mergeCell ref="A1:B1"/>
    <mergeCell ref="A2:B2"/>
    <mergeCell ref="A4:S4"/>
    <mergeCell ref="O1:R1"/>
    <mergeCell ref="O2:R2"/>
    <mergeCell ref="A3:S3"/>
    <mergeCell ref="K13:K15"/>
    <mergeCell ref="K18:K20"/>
    <mergeCell ref="K22:K24"/>
    <mergeCell ref="K26:K28"/>
    <mergeCell ref="I31:I34"/>
    <mergeCell ref="J31:J34"/>
    <mergeCell ref="H38:H51"/>
    <mergeCell ref="H53:H54"/>
    <mergeCell ref="H56:H58"/>
    <mergeCell ref="I56:I61"/>
    <mergeCell ref="J56:J61"/>
    <mergeCell ref="H60:H61"/>
    <mergeCell ref="J63:J65"/>
    <mergeCell ref="H67:H68"/>
    <mergeCell ref="I67:I68"/>
    <mergeCell ref="J67:J76"/>
    <mergeCell ref="H70:H72"/>
    <mergeCell ref="I70:I72"/>
    <mergeCell ref="I74:I76"/>
    <mergeCell ref="H75:H76"/>
    <mergeCell ref="K78:K80"/>
    <mergeCell ref="I83:I84"/>
    <mergeCell ref="J83:J92"/>
    <mergeCell ref="H87:H88"/>
    <mergeCell ref="I87:I89"/>
    <mergeCell ref="H91:H92"/>
    <mergeCell ref="I91:I92"/>
    <mergeCell ref="H95:H97"/>
    <mergeCell ref="J95:J97"/>
    <mergeCell ref="K95:K97"/>
    <mergeCell ref="K99:K103"/>
    <mergeCell ref="K105:K107"/>
    <mergeCell ref="I119:J119"/>
    <mergeCell ref="I109:I111"/>
    <mergeCell ref="J109:J111"/>
    <mergeCell ref="K109:K111"/>
    <mergeCell ref="K113:K116"/>
  </mergeCells>
  <printOptions horizontalCentered="1"/>
  <pageMargins left="0.39370078740157483" right="0.39370078740157483" top="0.59055118110236227" bottom="0.39370078740157483" header="0.31496062992125984" footer="0.19685039370078741"/>
  <pageSetup paperSize="9" scale="58" orientation="landscape" r:id="rId1"/>
  <headerFooter alignWithMargins="0">
    <oddHeader>&amp;RBẢNG C. BẢNG CHI PHÍ THIẾT BỊ  - Khu vực 3</oddHeader>
  </headerFooter>
  <ignoredErrors>
    <ignoredError sqref="A10:XFD10" numberStoredAsText="1"/>
    <ignoredError sqref="P13:S108 P110:S121 P109:R109"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A1:W199"/>
  <sheetViews>
    <sheetView zoomScale="130" zoomScaleNormal="130" workbookViewId="0">
      <pane xSplit="2" ySplit="10" topLeftCell="F116" activePane="bottomRight" state="frozen"/>
      <selection activeCell="A8" sqref="A8"/>
      <selection pane="topRight" activeCell="C8" sqref="C8"/>
      <selection pane="bottomLeft" activeCell="A11" sqref="A11"/>
      <selection pane="bottomRight" activeCell="B122" sqref="B122"/>
    </sheetView>
  </sheetViews>
  <sheetFormatPr defaultColWidth="9.140625" defaultRowHeight="15" x14ac:dyDescent="0.25"/>
  <cols>
    <col min="1" max="1" width="9.140625" style="6"/>
    <col min="2" max="2" width="48.85546875" style="2" customWidth="1"/>
    <col min="3" max="5" width="9.85546875" style="2" customWidth="1"/>
    <col min="6" max="6" width="12.28515625" style="2" customWidth="1"/>
    <col min="7" max="11" width="12.85546875" style="2" customWidth="1"/>
    <col min="12" max="12" width="12.28515625" style="2" bestFit="1" customWidth="1"/>
    <col min="13" max="15" width="11.140625" style="2" customWidth="1"/>
    <col min="16" max="16" width="14.5703125" style="2" customWidth="1"/>
    <col min="17" max="17" width="16" style="2" customWidth="1"/>
    <col min="18" max="18" width="17.85546875" style="2" customWidth="1"/>
    <col min="19" max="19" width="29.28515625" style="2" customWidth="1"/>
    <col min="20" max="16384" width="9.140625" style="2"/>
  </cols>
  <sheetData>
    <row r="1" spans="1:23" s="14" customFormat="1" ht="15.75" x14ac:dyDescent="0.25">
      <c r="A1" s="128" t="s">
        <v>153</v>
      </c>
      <c r="B1" s="128"/>
      <c r="C1" s="42"/>
      <c r="D1" s="42"/>
      <c r="E1" s="42"/>
      <c r="O1" s="129" t="s">
        <v>149</v>
      </c>
      <c r="P1" s="129"/>
      <c r="Q1" s="129"/>
      <c r="R1" s="129"/>
    </row>
    <row r="2" spans="1:23" s="14" customFormat="1" ht="16.5" x14ac:dyDescent="0.25">
      <c r="A2" s="130" t="s">
        <v>148</v>
      </c>
      <c r="B2" s="130"/>
      <c r="C2" s="42"/>
      <c r="D2" s="42"/>
      <c r="E2" s="42"/>
      <c r="O2" s="131" t="s">
        <v>150</v>
      </c>
      <c r="P2" s="131"/>
      <c r="Q2" s="131"/>
      <c r="R2" s="131"/>
    </row>
    <row r="3" spans="1:23" x14ac:dyDescent="0.25">
      <c r="A3" s="133" t="s">
        <v>221</v>
      </c>
      <c r="B3" s="133"/>
      <c r="C3" s="133"/>
      <c r="D3" s="133"/>
      <c r="E3" s="133"/>
      <c r="F3" s="133"/>
      <c r="G3" s="133"/>
      <c r="H3" s="133"/>
      <c r="I3" s="133"/>
      <c r="J3" s="133"/>
      <c r="K3" s="133"/>
      <c r="L3" s="133"/>
      <c r="M3" s="133"/>
      <c r="N3" s="133"/>
      <c r="O3" s="133"/>
      <c r="P3" s="133"/>
      <c r="Q3" s="133"/>
      <c r="R3" s="133"/>
      <c r="S3" s="133"/>
    </row>
    <row r="4" spans="1:23" ht="18.75" x14ac:dyDescent="0.25">
      <c r="A4" s="132" t="s">
        <v>151</v>
      </c>
      <c r="B4" s="132"/>
      <c r="C4" s="132"/>
      <c r="D4" s="132"/>
      <c r="E4" s="132"/>
      <c r="F4" s="132"/>
      <c r="G4" s="132"/>
      <c r="H4" s="132"/>
      <c r="I4" s="132"/>
      <c r="J4" s="132"/>
      <c r="K4" s="132"/>
      <c r="L4" s="132"/>
      <c r="M4" s="132"/>
      <c r="N4" s="132"/>
      <c r="O4" s="132"/>
      <c r="P4" s="132"/>
      <c r="Q4" s="132"/>
      <c r="R4" s="132"/>
      <c r="S4" s="132"/>
    </row>
    <row r="5" spans="1:23" s="1" customFormat="1" ht="19.5" x14ac:dyDescent="0.3">
      <c r="A5" s="150" t="s">
        <v>238</v>
      </c>
      <c r="B5" s="150"/>
      <c r="C5" s="150"/>
      <c r="D5" s="150"/>
      <c r="E5" s="150"/>
      <c r="F5" s="150"/>
      <c r="G5" s="150"/>
      <c r="H5" s="150"/>
      <c r="I5" s="150"/>
      <c r="J5" s="150"/>
      <c r="K5" s="150"/>
      <c r="L5" s="150"/>
      <c r="M5" s="150"/>
      <c r="N5" s="150"/>
      <c r="O5" s="150"/>
      <c r="P5" s="150"/>
      <c r="Q5" s="150"/>
      <c r="R5" s="150"/>
      <c r="S5" s="150"/>
      <c r="T5" s="15"/>
      <c r="U5" s="15"/>
      <c r="V5" s="15"/>
      <c r="W5" s="15"/>
    </row>
    <row r="6" spans="1:23" s="62" customFormat="1" ht="20.25" x14ac:dyDescent="0.35">
      <c r="A6" s="147" t="s">
        <v>288</v>
      </c>
      <c r="B6" s="147"/>
      <c r="C6" s="147"/>
      <c r="D6" s="147"/>
      <c r="E6" s="147"/>
      <c r="F6" s="147"/>
      <c r="G6" s="147"/>
      <c r="H6" s="147"/>
      <c r="I6" s="147"/>
      <c r="J6" s="147"/>
      <c r="K6" s="147"/>
      <c r="L6" s="147"/>
      <c r="M6" s="147"/>
      <c r="N6" s="147"/>
      <c r="O6" s="147"/>
      <c r="P6" s="147"/>
      <c r="Q6" s="147"/>
      <c r="R6" s="147"/>
      <c r="S6" s="147"/>
      <c r="T6" s="61"/>
      <c r="U6" s="61"/>
      <c r="V6" s="61"/>
      <c r="W6" s="61"/>
    </row>
    <row r="8" spans="1:23" ht="30" customHeight="1" x14ac:dyDescent="0.25">
      <c r="A8" s="157" t="s">
        <v>0</v>
      </c>
      <c r="B8" s="157" t="s">
        <v>4</v>
      </c>
      <c r="C8" s="158" t="s">
        <v>223</v>
      </c>
      <c r="D8" s="159"/>
      <c r="E8" s="160"/>
      <c r="F8" s="162" t="s">
        <v>127</v>
      </c>
      <c r="G8" s="162" t="s">
        <v>128</v>
      </c>
      <c r="H8" s="139" t="s">
        <v>129</v>
      </c>
      <c r="I8" s="139"/>
      <c r="J8" s="139"/>
      <c r="K8" s="139"/>
      <c r="L8" s="161" t="s">
        <v>233</v>
      </c>
      <c r="M8" s="161"/>
      <c r="N8" s="161"/>
      <c r="O8" s="161"/>
      <c r="P8" s="154" t="s">
        <v>239</v>
      </c>
      <c r="Q8" s="154"/>
      <c r="R8" s="154"/>
      <c r="S8" s="155" t="s">
        <v>240</v>
      </c>
    </row>
    <row r="9" spans="1:23" x14ac:dyDescent="0.25">
      <c r="A9" s="157"/>
      <c r="B9" s="157"/>
      <c r="C9" s="119" t="s">
        <v>1</v>
      </c>
      <c r="D9" s="119" t="s">
        <v>2</v>
      </c>
      <c r="E9" s="119" t="s">
        <v>3</v>
      </c>
      <c r="F9" s="163"/>
      <c r="G9" s="163"/>
      <c r="H9" s="118" t="s">
        <v>120</v>
      </c>
      <c r="I9" s="118" t="s">
        <v>121</v>
      </c>
      <c r="J9" s="118" t="s">
        <v>122</v>
      </c>
      <c r="K9" s="118" t="s">
        <v>35</v>
      </c>
      <c r="L9" s="96" t="s">
        <v>120</v>
      </c>
      <c r="M9" s="96" t="s">
        <v>121</v>
      </c>
      <c r="N9" s="96" t="s">
        <v>122</v>
      </c>
      <c r="O9" s="96" t="s">
        <v>35</v>
      </c>
      <c r="P9" s="97" t="s">
        <v>1</v>
      </c>
      <c r="Q9" s="97" t="s">
        <v>2</v>
      </c>
      <c r="R9" s="97" t="s">
        <v>3</v>
      </c>
      <c r="S9" s="156"/>
    </row>
    <row r="10" spans="1:23" s="6" customFormat="1" ht="25.5" x14ac:dyDescent="0.25">
      <c r="A10" s="100" t="s">
        <v>100</v>
      </c>
      <c r="B10" s="100" t="s">
        <v>101</v>
      </c>
      <c r="C10" s="100" t="s">
        <v>102</v>
      </c>
      <c r="D10" s="100" t="s">
        <v>103</v>
      </c>
      <c r="E10" s="100" t="s">
        <v>104</v>
      </c>
      <c r="F10" s="100" t="s">
        <v>105</v>
      </c>
      <c r="G10" s="100" t="s">
        <v>106</v>
      </c>
      <c r="H10" s="100" t="s">
        <v>107</v>
      </c>
      <c r="I10" s="100" t="s">
        <v>108</v>
      </c>
      <c r="J10" s="100" t="s">
        <v>109</v>
      </c>
      <c r="K10" s="100" t="s">
        <v>110</v>
      </c>
      <c r="L10" s="100" t="s">
        <v>111</v>
      </c>
      <c r="M10" s="100" t="s">
        <v>112</v>
      </c>
      <c r="N10" s="100" t="s">
        <v>113</v>
      </c>
      <c r="O10" s="100" t="s">
        <v>118</v>
      </c>
      <c r="P10" s="101" t="s">
        <v>124</v>
      </c>
      <c r="Q10" s="101" t="s">
        <v>125</v>
      </c>
      <c r="R10" s="101" t="s">
        <v>126</v>
      </c>
      <c r="S10" s="102" t="s">
        <v>135</v>
      </c>
    </row>
    <row r="11" spans="1:23" x14ac:dyDescent="0.25">
      <c r="A11" s="24">
        <v>1</v>
      </c>
      <c r="B11" s="24" t="s">
        <v>184</v>
      </c>
      <c r="C11" s="25"/>
      <c r="D11" s="25"/>
      <c r="E11" s="25"/>
      <c r="F11" s="26"/>
      <c r="G11" s="26"/>
      <c r="H11" s="115"/>
      <c r="I11" s="115"/>
      <c r="J11" s="115"/>
      <c r="K11" s="115"/>
      <c r="L11" s="13"/>
      <c r="M11" s="13"/>
      <c r="N11" s="13"/>
      <c r="O11" s="13"/>
      <c r="P11" s="37"/>
      <c r="Q11" s="37"/>
      <c r="R11" s="37"/>
      <c r="S11" s="37"/>
    </row>
    <row r="12" spans="1:23" x14ac:dyDescent="0.25">
      <c r="A12" s="28" t="s">
        <v>11</v>
      </c>
      <c r="B12" s="28" t="s">
        <v>64</v>
      </c>
      <c r="C12" s="35"/>
      <c r="D12" s="35"/>
      <c r="E12" s="35"/>
      <c r="F12" s="29"/>
      <c r="G12" s="29"/>
      <c r="H12" s="115"/>
      <c r="I12" s="115"/>
      <c r="J12" s="115"/>
      <c r="K12" s="115"/>
      <c r="L12" s="49"/>
      <c r="M12" s="49"/>
      <c r="N12" s="49"/>
      <c r="O12" s="49"/>
      <c r="P12" s="37"/>
      <c r="Q12" s="37"/>
      <c r="R12" s="37"/>
      <c r="S12" s="37"/>
    </row>
    <row r="13" spans="1:23" ht="30" x14ac:dyDescent="0.25">
      <c r="A13" s="31" t="s">
        <v>79</v>
      </c>
      <c r="B13" s="23" t="s">
        <v>60</v>
      </c>
      <c r="C13" s="35">
        <v>72</v>
      </c>
      <c r="D13" s="35"/>
      <c r="E13" s="35"/>
      <c r="F13" s="29" t="s">
        <v>38</v>
      </c>
      <c r="G13" s="29" t="s">
        <v>7</v>
      </c>
      <c r="H13" s="115"/>
      <c r="I13" s="115"/>
      <c r="J13" s="115"/>
      <c r="K13" s="148">
        <v>1</v>
      </c>
      <c r="L13" s="50"/>
      <c r="M13" s="50"/>
      <c r="N13" s="50"/>
      <c r="O13" s="50"/>
      <c r="P13" s="103">
        <f>SUM(L13:O13)</f>
        <v>0</v>
      </c>
      <c r="Q13" s="37"/>
      <c r="R13" s="37"/>
      <c r="S13" s="37">
        <f>P13*30</f>
        <v>0</v>
      </c>
    </row>
    <row r="14" spans="1:23" ht="30" x14ac:dyDescent="0.25">
      <c r="A14" s="31" t="s">
        <v>80</v>
      </c>
      <c r="B14" s="23" t="s">
        <v>61</v>
      </c>
      <c r="C14" s="35"/>
      <c r="D14" s="35">
        <v>69</v>
      </c>
      <c r="E14" s="35"/>
      <c r="F14" s="29" t="s">
        <v>38</v>
      </c>
      <c r="G14" s="29" t="s">
        <v>8</v>
      </c>
      <c r="H14" s="115"/>
      <c r="I14" s="115"/>
      <c r="J14" s="115"/>
      <c r="K14" s="148"/>
      <c r="L14" s="50"/>
      <c r="M14" s="50"/>
      <c r="N14" s="50"/>
      <c r="O14" s="50"/>
      <c r="P14" s="37"/>
      <c r="Q14" s="103">
        <f>SUM(L14:O14)</f>
        <v>0</v>
      </c>
      <c r="R14" s="37"/>
      <c r="S14" s="37">
        <f>Q14*30</f>
        <v>0</v>
      </c>
    </row>
    <row r="15" spans="1:23" ht="30" x14ac:dyDescent="0.25">
      <c r="A15" s="31" t="s">
        <v>192</v>
      </c>
      <c r="B15" s="23" t="s">
        <v>140</v>
      </c>
      <c r="C15" s="35"/>
      <c r="D15" s="35"/>
      <c r="E15" s="35">
        <v>452</v>
      </c>
      <c r="F15" s="29" t="s">
        <v>6</v>
      </c>
      <c r="G15" s="29" t="s">
        <v>8</v>
      </c>
      <c r="H15" s="115"/>
      <c r="I15" s="115"/>
      <c r="J15" s="115"/>
      <c r="K15" s="148"/>
      <c r="L15" s="50"/>
      <c r="M15" s="50"/>
      <c r="N15" s="50"/>
      <c r="O15" s="50"/>
      <c r="P15" s="37"/>
      <c r="Q15" s="37"/>
      <c r="R15" s="103">
        <f>SUM(L15:O15)</f>
        <v>0</v>
      </c>
      <c r="S15" s="37">
        <f>R15*30</f>
        <v>0</v>
      </c>
    </row>
    <row r="16" spans="1:23" ht="30" x14ac:dyDescent="0.25">
      <c r="A16" s="31" t="s">
        <v>193</v>
      </c>
      <c r="B16" s="23" t="s">
        <v>88</v>
      </c>
      <c r="C16" s="35"/>
      <c r="D16" s="35"/>
      <c r="E16" s="35">
        <v>833</v>
      </c>
      <c r="F16" s="29" t="s">
        <v>6</v>
      </c>
      <c r="G16" s="29" t="s">
        <v>8</v>
      </c>
      <c r="H16" s="115"/>
      <c r="I16" s="115"/>
      <c r="J16" s="115"/>
      <c r="K16" s="115">
        <v>1</v>
      </c>
      <c r="L16" s="50"/>
      <c r="M16" s="50"/>
      <c r="N16" s="50"/>
      <c r="O16" s="50"/>
      <c r="P16" s="37"/>
      <c r="Q16" s="37"/>
      <c r="R16" s="103">
        <f>SUM(L16:O16)</f>
        <v>0</v>
      </c>
      <c r="S16" s="37">
        <f>R16*30</f>
        <v>0</v>
      </c>
    </row>
    <row r="17" spans="1:19" x14ac:dyDescent="0.25">
      <c r="A17" s="28" t="s">
        <v>12</v>
      </c>
      <c r="B17" s="28" t="s">
        <v>39</v>
      </c>
      <c r="C17" s="35"/>
      <c r="D17" s="35"/>
      <c r="E17" s="35"/>
      <c r="F17" s="29"/>
      <c r="G17" s="29"/>
      <c r="H17" s="115"/>
      <c r="I17" s="115"/>
      <c r="J17" s="115"/>
      <c r="K17" s="115"/>
      <c r="L17" s="49"/>
      <c r="M17" s="49"/>
      <c r="N17" s="49"/>
      <c r="O17" s="49"/>
      <c r="P17" s="37"/>
      <c r="Q17" s="37"/>
      <c r="R17" s="37"/>
      <c r="S17" s="37"/>
    </row>
    <row r="18" spans="1:19" ht="30" x14ac:dyDescent="0.25">
      <c r="A18" s="31" t="s">
        <v>89</v>
      </c>
      <c r="B18" s="23" t="s">
        <v>60</v>
      </c>
      <c r="C18" s="35">
        <v>169</v>
      </c>
      <c r="D18" s="35"/>
      <c r="E18" s="35"/>
      <c r="F18" s="29" t="s">
        <v>38</v>
      </c>
      <c r="G18" s="29" t="s">
        <v>7</v>
      </c>
      <c r="H18" s="115"/>
      <c r="I18" s="115"/>
      <c r="J18" s="115"/>
      <c r="K18" s="148">
        <v>1</v>
      </c>
      <c r="L18" s="50"/>
      <c r="M18" s="50"/>
      <c r="N18" s="50"/>
      <c r="O18" s="50"/>
      <c r="P18" s="103">
        <f>SUM(L18:O18)</f>
        <v>0</v>
      </c>
      <c r="Q18" s="37"/>
      <c r="R18" s="37"/>
      <c r="S18" s="37">
        <f>P18*30</f>
        <v>0</v>
      </c>
    </row>
    <row r="19" spans="1:19" ht="30" x14ac:dyDescent="0.25">
      <c r="A19" s="31" t="s">
        <v>90</v>
      </c>
      <c r="B19" s="23" t="s">
        <v>61</v>
      </c>
      <c r="C19" s="35"/>
      <c r="D19" s="35">
        <v>161</v>
      </c>
      <c r="E19" s="35"/>
      <c r="F19" s="29" t="s">
        <v>38</v>
      </c>
      <c r="G19" s="29" t="s">
        <v>8</v>
      </c>
      <c r="H19" s="115"/>
      <c r="I19" s="115"/>
      <c r="J19" s="115"/>
      <c r="K19" s="148"/>
      <c r="L19" s="50"/>
      <c r="M19" s="50"/>
      <c r="N19" s="50"/>
      <c r="O19" s="50"/>
      <c r="P19" s="37"/>
      <c r="Q19" s="103">
        <f>SUM(L19:O19)</f>
        <v>0</v>
      </c>
      <c r="R19" s="37"/>
      <c r="S19" s="37">
        <f>Q19*30</f>
        <v>0</v>
      </c>
    </row>
    <row r="20" spans="1:19" ht="30" x14ac:dyDescent="0.25">
      <c r="A20" s="31" t="s">
        <v>194</v>
      </c>
      <c r="B20" s="23" t="s">
        <v>62</v>
      </c>
      <c r="C20" s="35"/>
      <c r="D20" s="35"/>
      <c r="E20" s="35">
        <f>637-C18-D19</f>
        <v>307</v>
      </c>
      <c r="F20" s="29" t="s">
        <v>6</v>
      </c>
      <c r="G20" s="29" t="s">
        <v>8</v>
      </c>
      <c r="H20" s="115"/>
      <c r="I20" s="115"/>
      <c r="J20" s="115"/>
      <c r="K20" s="148"/>
      <c r="L20" s="50"/>
      <c r="M20" s="50"/>
      <c r="N20" s="50"/>
      <c r="O20" s="50"/>
      <c r="P20" s="37"/>
      <c r="Q20" s="37"/>
      <c r="R20" s="103">
        <f>SUM(L20:O20)</f>
        <v>0</v>
      </c>
      <c r="S20" s="37">
        <f>R20*30</f>
        <v>0</v>
      </c>
    </row>
    <row r="21" spans="1:19" x14ac:dyDescent="0.25">
      <c r="A21" s="28" t="s">
        <v>195</v>
      </c>
      <c r="B21" s="28" t="s">
        <v>65</v>
      </c>
      <c r="C21" s="35"/>
      <c r="D21" s="35"/>
      <c r="E21" s="35"/>
      <c r="F21" s="29"/>
      <c r="G21" s="29"/>
      <c r="H21" s="115"/>
      <c r="I21" s="115"/>
      <c r="J21" s="115"/>
      <c r="K21" s="115"/>
      <c r="L21" s="49"/>
      <c r="M21" s="49"/>
      <c r="N21" s="49"/>
      <c r="O21" s="49"/>
      <c r="P21" s="37"/>
      <c r="Q21" s="37"/>
      <c r="R21" s="37"/>
      <c r="S21" s="37"/>
    </row>
    <row r="22" spans="1:19" ht="30" x14ac:dyDescent="0.25">
      <c r="A22" s="31" t="s">
        <v>196</v>
      </c>
      <c r="B22" s="23" t="s">
        <v>66</v>
      </c>
      <c r="C22" s="35">
        <v>49</v>
      </c>
      <c r="D22" s="35"/>
      <c r="E22" s="35"/>
      <c r="F22" s="29" t="s">
        <v>38</v>
      </c>
      <c r="G22" s="29" t="s">
        <v>7</v>
      </c>
      <c r="H22" s="115"/>
      <c r="I22" s="115"/>
      <c r="J22" s="115"/>
      <c r="K22" s="148">
        <v>2</v>
      </c>
      <c r="L22" s="50"/>
      <c r="M22" s="50"/>
      <c r="N22" s="50"/>
      <c r="O22" s="50"/>
      <c r="P22" s="103">
        <f>SUM(L22:O22)</f>
        <v>0</v>
      </c>
      <c r="Q22" s="37"/>
      <c r="R22" s="37"/>
      <c r="S22" s="37">
        <f>P22*30</f>
        <v>0</v>
      </c>
    </row>
    <row r="23" spans="1:19" ht="30" x14ac:dyDescent="0.25">
      <c r="A23" s="31" t="s">
        <v>197</v>
      </c>
      <c r="B23" s="23" t="s">
        <v>67</v>
      </c>
      <c r="C23" s="35"/>
      <c r="D23" s="35">
        <f>486+104</f>
        <v>590</v>
      </c>
      <c r="E23" s="35"/>
      <c r="F23" s="29" t="s">
        <v>38</v>
      </c>
      <c r="G23" s="29" t="s">
        <v>8</v>
      </c>
      <c r="H23" s="115"/>
      <c r="I23" s="115"/>
      <c r="J23" s="115"/>
      <c r="K23" s="148"/>
      <c r="L23" s="50"/>
      <c r="M23" s="50"/>
      <c r="N23" s="50"/>
      <c r="O23" s="50"/>
      <c r="P23" s="37"/>
      <c r="Q23" s="103">
        <f>SUM(L23:O23)</f>
        <v>0</v>
      </c>
      <c r="R23" s="37"/>
      <c r="S23" s="37">
        <f>Q23*30</f>
        <v>0</v>
      </c>
    </row>
    <row r="24" spans="1:19" ht="30" x14ac:dyDescent="0.25">
      <c r="A24" s="31" t="s">
        <v>198</v>
      </c>
      <c r="B24" s="23" t="s">
        <v>68</v>
      </c>
      <c r="C24" s="35"/>
      <c r="D24" s="35"/>
      <c r="E24" s="35">
        <v>635</v>
      </c>
      <c r="F24" s="29" t="s">
        <v>6</v>
      </c>
      <c r="G24" s="29" t="s">
        <v>8</v>
      </c>
      <c r="H24" s="115"/>
      <c r="I24" s="115"/>
      <c r="J24" s="115"/>
      <c r="K24" s="148"/>
      <c r="L24" s="50"/>
      <c r="M24" s="50"/>
      <c r="N24" s="50"/>
      <c r="O24" s="50"/>
      <c r="P24" s="37"/>
      <c r="Q24" s="37"/>
      <c r="R24" s="103">
        <f>SUM(L24:O24)</f>
        <v>0</v>
      </c>
      <c r="S24" s="37">
        <f>R24*30</f>
        <v>0</v>
      </c>
    </row>
    <row r="25" spans="1:19" ht="28.5" x14ac:dyDescent="0.25">
      <c r="A25" s="28" t="s">
        <v>199</v>
      </c>
      <c r="B25" s="22" t="s">
        <v>220</v>
      </c>
      <c r="C25" s="35"/>
      <c r="D25" s="35"/>
      <c r="E25" s="35"/>
      <c r="F25" s="29"/>
      <c r="G25" s="29"/>
      <c r="H25" s="115"/>
      <c r="I25" s="115"/>
      <c r="J25" s="115"/>
      <c r="K25" s="115"/>
      <c r="L25" s="49"/>
      <c r="M25" s="49"/>
      <c r="N25" s="49"/>
      <c r="O25" s="49"/>
      <c r="P25" s="37"/>
      <c r="Q25" s="37"/>
      <c r="R25" s="37"/>
      <c r="S25" s="37"/>
    </row>
    <row r="26" spans="1:19" ht="30" x14ac:dyDescent="0.25">
      <c r="A26" s="31" t="s">
        <v>200</v>
      </c>
      <c r="B26" s="23" t="s">
        <v>286</v>
      </c>
      <c r="C26" s="35">
        <v>46</v>
      </c>
      <c r="D26" s="35"/>
      <c r="E26" s="35"/>
      <c r="F26" s="29" t="s">
        <v>38</v>
      </c>
      <c r="G26" s="29" t="s">
        <v>7</v>
      </c>
      <c r="H26" s="115"/>
      <c r="I26" s="115"/>
      <c r="J26" s="115"/>
      <c r="K26" s="148">
        <v>2</v>
      </c>
      <c r="L26" s="57"/>
      <c r="M26" s="57"/>
      <c r="N26" s="57"/>
      <c r="O26" s="57"/>
      <c r="P26" s="103">
        <f>SUM(L26:O26)</f>
        <v>0</v>
      </c>
      <c r="Q26" s="37"/>
      <c r="R26" s="37"/>
      <c r="S26" s="37">
        <f>P26*30</f>
        <v>0</v>
      </c>
    </row>
    <row r="27" spans="1:19" ht="30" x14ac:dyDescent="0.25">
      <c r="A27" s="31" t="s">
        <v>201</v>
      </c>
      <c r="B27" s="23" t="s">
        <v>69</v>
      </c>
      <c r="C27" s="35"/>
      <c r="D27" s="63">
        <v>137</v>
      </c>
      <c r="E27" s="63"/>
      <c r="F27" s="29" t="s">
        <v>38</v>
      </c>
      <c r="G27" s="29" t="s">
        <v>8</v>
      </c>
      <c r="H27" s="115"/>
      <c r="I27" s="115"/>
      <c r="J27" s="115"/>
      <c r="K27" s="148"/>
      <c r="L27" s="50"/>
      <c r="M27" s="50"/>
      <c r="N27" s="50"/>
      <c r="O27" s="50"/>
      <c r="P27" s="37"/>
      <c r="Q27" s="103">
        <f>SUM(L27:O27)</f>
        <v>0</v>
      </c>
      <c r="R27" s="37"/>
      <c r="S27" s="37">
        <f>Q27*30</f>
        <v>0</v>
      </c>
    </row>
    <row r="28" spans="1:19" ht="30" x14ac:dyDescent="0.25">
      <c r="A28" s="31" t="s">
        <v>285</v>
      </c>
      <c r="B28" s="23" t="s">
        <v>204</v>
      </c>
      <c r="C28" s="35"/>
      <c r="D28" s="63"/>
      <c r="E28" s="63">
        <v>1090</v>
      </c>
      <c r="F28" s="29" t="s">
        <v>6</v>
      </c>
      <c r="G28" s="29" t="s">
        <v>8</v>
      </c>
      <c r="H28" s="104"/>
      <c r="I28" s="115"/>
      <c r="J28" s="115"/>
      <c r="K28" s="148"/>
      <c r="L28" s="50"/>
      <c r="M28" s="50"/>
      <c r="N28" s="50"/>
      <c r="O28" s="50"/>
      <c r="P28" s="37"/>
      <c r="Q28" s="37"/>
      <c r="R28" s="103">
        <f>SUM(L28:O28)</f>
        <v>0</v>
      </c>
      <c r="S28" s="37">
        <f>R28*30</f>
        <v>0</v>
      </c>
    </row>
    <row r="29" spans="1:19" x14ac:dyDescent="0.25">
      <c r="A29" s="24">
        <v>2</v>
      </c>
      <c r="B29" s="24" t="s">
        <v>59</v>
      </c>
      <c r="C29" s="25"/>
      <c r="D29" s="25"/>
      <c r="E29" s="25"/>
      <c r="F29" s="26"/>
      <c r="G29" s="26"/>
      <c r="H29" s="115"/>
      <c r="I29" s="115"/>
      <c r="J29" s="115"/>
      <c r="K29" s="115"/>
      <c r="L29" s="49"/>
      <c r="M29" s="49"/>
      <c r="N29" s="49"/>
      <c r="O29" s="49"/>
      <c r="P29" s="37"/>
      <c r="Q29" s="37"/>
      <c r="R29" s="37"/>
      <c r="S29" s="37"/>
    </row>
    <row r="30" spans="1:19" ht="43.5" x14ac:dyDescent="0.25">
      <c r="A30" s="28" t="s">
        <v>13</v>
      </c>
      <c r="B30" s="32" t="s">
        <v>205</v>
      </c>
      <c r="C30" s="35"/>
      <c r="D30" s="35">
        <f>72+377</f>
        <v>449</v>
      </c>
      <c r="E30" s="35"/>
      <c r="F30" s="29" t="s">
        <v>38</v>
      </c>
      <c r="G30" s="29" t="s">
        <v>8</v>
      </c>
      <c r="H30" s="115">
        <v>2</v>
      </c>
      <c r="I30" s="115">
        <v>2</v>
      </c>
      <c r="J30" s="115">
        <v>2</v>
      </c>
      <c r="K30" s="115"/>
      <c r="L30" s="50"/>
      <c r="M30" s="50"/>
      <c r="N30" s="50"/>
      <c r="O30" s="50"/>
      <c r="P30" s="37"/>
      <c r="Q30" s="103">
        <f>SUM(L30:O30)</f>
        <v>0</v>
      </c>
      <c r="R30" s="37"/>
      <c r="S30" s="37">
        <f>Q30*30</f>
        <v>0</v>
      </c>
    </row>
    <row r="31" spans="1:19" ht="44.25" x14ac:dyDescent="0.25">
      <c r="A31" s="28" t="s">
        <v>14</v>
      </c>
      <c r="B31" s="22" t="s">
        <v>185</v>
      </c>
      <c r="C31" s="35"/>
      <c r="D31" s="35"/>
      <c r="E31" s="35">
        <f>5201-E32-E33-E34</f>
        <v>1829</v>
      </c>
      <c r="F31" s="29" t="s">
        <v>6</v>
      </c>
      <c r="G31" s="29" t="s">
        <v>8</v>
      </c>
      <c r="H31" s="115">
        <v>2</v>
      </c>
      <c r="I31" s="148">
        <v>2</v>
      </c>
      <c r="J31" s="148">
        <v>1</v>
      </c>
      <c r="K31" s="115"/>
      <c r="L31" s="50"/>
      <c r="M31" s="50"/>
      <c r="N31" s="50"/>
      <c r="O31" s="50"/>
      <c r="P31" s="37"/>
      <c r="Q31" s="37"/>
      <c r="R31" s="103">
        <f>SUM(L31:O31)</f>
        <v>0</v>
      </c>
      <c r="S31" s="37">
        <f>R31*30</f>
        <v>0</v>
      </c>
    </row>
    <row r="32" spans="1:19" ht="30" x14ac:dyDescent="0.25">
      <c r="A32" s="28" t="s">
        <v>15</v>
      </c>
      <c r="B32" s="22" t="s">
        <v>39</v>
      </c>
      <c r="C32" s="35"/>
      <c r="D32" s="35"/>
      <c r="E32" s="35">
        <v>793</v>
      </c>
      <c r="F32" s="29" t="s">
        <v>6</v>
      </c>
      <c r="G32" s="29" t="s">
        <v>8</v>
      </c>
      <c r="H32" s="115">
        <v>1</v>
      </c>
      <c r="I32" s="148"/>
      <c r="J32" s="148"/>
      <c r="K32" s="115"/>
      <c r="L32" s="50"/>
      <c r="M32" s="50"/>
      <c r="N32" s="50"/>
      <c r="O32" s="50"/>
      <c r="P32" s="37"/>
      <c r="Q32" s="37"/>
      <c r="R32" s="103">
        <f>SUM(L32:O32)</f>
        <v>0</v>
      </c>
      <c r="S32" s="37">
        <f>R32*30</f>
        <v>0</v>
      </c>
    </row>
    <row r="33" spans="1:19" ht="30" x14ac:dyDescent="0.25">
      <c r="A33" s="28" t="s">
        <v>91</v>
      </c>
      <c r="B33" s="22" t="s">
        <v>206</v>
      </c>
      <c r="C33" s="35"/>
      <c r="D33" s="35"/>
      <c r="E33" s="35">
        <v>2379</v>
      </c>
      <c r="F33" s="29" t="s">
        <v>6</v>
      </c>
      <c r="G33" s="29" t="s">
        <v>8</v>
      </c>
      <c r="H33" s="115"/>
      <c r="I33" s="148"/>
      <c r="J33" s="148"/>
      <c r="K33" s="115">
        <v>3</v>
      </c>
      <c r="L33" s="50"/>
      <c r="M33" s="50"/>
      <c r="N33" s="50"/>
      <c r="O33" s="50"/>
      <c r="P33" s="37"/>
      <c r="Q33" s="37"/>
      <c r="R33" s="103">
        <f>SUM(L33:O33)</f>
        <v>0</v>
      </c>
      <c r="S33" s="37">
        <f>R33*30</f>
        <v>0</v>
      </c>
    </row>
    <row r="34" spans="1:19" ht="30" x14ac:dyDescent="0.25">
      <c r="A34" s="28" t="s">
        <v>92</v>
      </c>
      <c r="B34" s="22" t="s">
        <v>63</v>
      </c>
      <c r="C34" s="35"/>
      <c r="D34" s="35"/>
      <c r="E34" s="35">
        <v>200</v>
      </c>
      <c r="F34" s="29" t="s">
        <v>6</v>
      </c>
      <c r="G34" s="29" t="s">
        <v>8</v>
      </c>
      <c r="H34" s="115"/>
      <c r="I34" s="148"/>
      <c r="J34" s="148"/>
      <c r="K34" s="115">
        <v>1</v>
      </c>
      <c r="L34" s="50"/>
      <c r="M34" s="50"/>
      <c r="N34" s="50"/>
      <c r="O34" s="50"/>
      <c r="P34" s="37"/>
      <c r="Q34" s="37"/>
      <c r="R34" s="103">
        <f>SUM(L34:O34)</f>
        <v>0</v>
      </c>
      <c r="S34" s="37">
        <f>R34*30</f>
        <v>0</v>
      </c>
    </row>
    <row r="35" spans="1:19" x14ac:dyDescent="0.25">
      <c r="A35" s="24">
        <v>3</v>
      </c>
      <c r="B35" s="24" t="s">
        <v>155</v>
      </c>
      <c r="C35" s="68"/>
      <c r="D35" s="68"/>
      <c r="E35" s="68"/>
      <c r="F35" s="29"/>
      <c r="G35" s="29"/>
      <c r="H35" s="115"/>
      <c r="I35" s="115"/>
      <c r="J35" s="115"/>
      <c r="K35" s="115"/>
      <c r="L35" s="49"/>
      <c r="M35" s="49"/>
      <c r="N35" s="49"/>
      <c r="O35" s="49"/>
      <c r="P35" s="106"/>
      <c r="Q35" s="106"/>
      <c r="R35" s="106"/>
      <c r="S35" s="37"/>
    </row>
    <row r="36" spans="1:19" x14ac:dyDescent="0.25">
      <c r="A36" s="88" t="s">
        <v>16</v>
      </c>
      <c r="B36" s="28" t="s">
        <v>36</v>
      </c>
      <c r="C36" s="89"/>
      <c r="D36" s="89"/>
      <c r="E36" s="89"/>
      <c r="F36" s="23"/>
      <c r="G36" s="23"/>
      <c r="H36" s="115"/>
      <c r="I36" s="115"/>
      <c r="J36" s="115"/>
      <c r="K36" s="115"/>
      <c r="L36" s="49"/>
      <c r="M36" s="49"/>
      <c r="N36" s="49"/>
      <c r="O36" s="49"/>
      <c r="P36" s="106"/>
      <c r="Q36" s="106"/>
      <c r="R36" s="106"/>
      <c r="S36" s="37"/>
    </row>
    <row r="37" spans="1:19" x14ac:dyDescent="0.25">
      <c r="A37" s="31" t="s">
        <v>156</v>
      </c>
      <c r="B37" s="31" t="s">
        <v>241</v>
      </c>
      <c r="C37" s="85"/>
      <c r="D37" s="85"/>
      <c r="E37" s="85"/>
      <c r="F37" s="22"/>
      <c r="G37" s="22"/>
      <c r="H37" s="115"/>
      <c r="I37" s="115"/>
      <c r="J37" s="115"/>
      <c r="K37" s="115"/>
      <c r="L37" s="51"/>
      <c r="M37" s="51"/>
      <c r="N37" s="51"/>
      <c r="O37" s="51"/>
      <c r="P37" s="106"/>
      <c r="Q37" s="106"/>
      <c r="R37" s="106"/>
      <c r="S37" s="37"/>
    </row>
    <row r="38" spans="1:19" ht="30" x14ac:dyDescent="0.25">
      <c r="A38" s="69" t="s">
        <v>258</v>
      </c>
      <c r="B38" s="33" t="s">
        <v>242</v>
      </c>
      <c r="C38" s="70"/>
      <c r="D38" s="71">
        <v>65</v>
      </c>
      <c r="E38" s="72"/>
      <c r="F38" s="34" t="s">
        <v>38</v>
      </c>
      <c r="G38" s="34" t="s">
        <v>8</v>
      </c>
      <c r="H38" s="153" t="s">
        <v>287</v>
      </c>
      <c r="I38" s="115"/>
      <c r="J38" s="115"/>
      <c r="K38" s="115"/>
      <c r="L38" s="50"/>
      <c r="M38" s="50"/>
      <c r="N38" s="50"/>
      <c r="O38" s="50"/>
      <c r="P38" s="37"/>
      <c r="Q38" s="103">
        <f>SUM(L38:O38)</f>
        <v>0</v>
      </c>
      <c r="R38" s="107"/>
      <c r="S38" s="37">
        <f>Q38*30</f>
        <v>0</v>
      </c>
    </row>
    <row r="39" spans="1:19" ht="30" x14ac:dyDescent="0.25">
      <c r="A39" s="69" t="s">
        <v>259</v>
      </c>
      <c r="B39" s="33" t="s">
        <v>243</v>
      </c>
      <c r="C39" s="70"/>
      <c r="D39" s="71">
        <v>110</v>
      </c>
      <c r="E39" s="72"/>
      <c r="F39" s="34" t="s">
        <v>38</v>
      </c>
      <c r="G39" s="34" t="s">
        <v>8</v>
      </c>
      <c r="H39" s="153"/>
      <c r="I39" s="115"/>
      <c r="J39" s="115"/>
      <c r="K39" s="115"/>
      <c r="L39" s="50"/>
      <c r="M39" s="50"/>
      <c r="N39" s="50"/>
      <c r="O39" s="50"/>
      <c r="P39" s="37"/>
      <c r="Q39" s="103">
        <f>SUM(L39:O39)</f>
        <v>0</v>
      </c>
      <c r="R39" s="107"/>
      <c r="S39" s="37">
        <f>Q39*30</f>
        <v>0</v>
      </c>
    </row>
    <row r="40" spans="1:19" ht="30" x14ac:dyDescent="0.25">
      <c r="A40" s="69" t="s">
        <v>260</v>
      </c>
      <c r="B40" s="33" t="s">
        <v>244</v>
      </c>
      <c r="C40" s="70"/>
      <c r="D40" s="72"/>
      <c r="E40" s="71">
        <v>96</v>
      </c>
      <c r="F40" s="34" t="s">
        <v>6</v>
      </c>
      <c r="G40" s="34" t="s">
        <v>8</v>
      </c>
      <c r="H40" s="153"/>
      <c r="I40" s="115"/>
      <c r="J40" s="115"/>
      <c r="K40" s="115"/>
      <c r="L40" s="52"/>
      <c r="M40" s="52"/>
      <c r="N40" s="52"/>
      <c r="O40" s="52"/>
      <c r="P40" s="37"/>
      <c r="Q40" s="37"/>
      <c r="R40" s="103">
        <f t="shared" ref="R40:R44" si="0">SUM(L40:O40)</f>
        <v>0</v>
      </c>
      <c r="S40" s="37">
        <f t="shared" ref="S40:S44" si="1">R40*30</f>
        <v>0</v>
      </c>
    </row>
    <row r="41" spans="1:19" ht="30" x14ac:dyDescent="0.25">
      <c r="A41" s="69" t="s">
        <v>261</v>
      </c>
      <c r="B41" s="33" t="s">
        <v>245</v>
      </c>
      <c r="C41" s="70"/>
      <c r="D41" s="72"/>
      <c r="E41" s="71">
        <v>43</v>
      </c>
      <c r="F41" s="34" t="s">
        <v>6</v>
      </c>
      <c r="G41" s="34" t="s">
        <v>8</v>
      </c>
      <c r="H41" s="153"/>
      <c r="I41" s="115"/>
      <c r="J41" s="115"/>
      <c r="K41" s="115"/>
      <c r="L41" s="52"/>
      <c r="M41" s="52"/>
      <c r="N41" s="52"/>
      <c r="O41" s="52"/>
      <c r="P41" s="37"/>
      <c r="Q41" s="37"/>
      <c r="R41" s="103">
        <f t="shared" si="0"/>
        <v>0</v>
      </c>
      <c r="S41" s="37">
        <f t="shared" si="1"/>
        <v>0</v>
      </c>
    </row>
    <row r="42" spans="1:19" ht="30" x14ac:dyDescent="0.25">
      <c r="A42" s="69" t="s">
        <v>262</v>
      </c>
      <c r="B42" s="33" t="s">
        <v>246</v>
      </c>
      <c r="C42" s="70"/>
      <c r="D42" s="72"/>
      <c r="E42" s="71">
        <v>11</v>
      </c>
      <c r="F42" s="34" t="s">
        <v>6</v>
      </c>
      <c r="G42" s="34" t="s">
        <v>8</v>
      </c>
      <c r="H42" s="153"/>
      <c r="I42" s="115"/>
      <c r="J42" s="115"/>
      <c r="K42" s="115"/>
      <c r="L42" s="57"/>
      <c r="M42" s="57"/>
      <c r="N42" s="57"/>
      <c r="O42" s="57"/>
      <c r="P42" s="37"/>
      <c r="Q42" s="37"/>
      <c r="R42" s="103">
        <f t="shared" si="0"/>
        <v>0</v>
      </c>
      <c r="S42" s="37">
        <f t="shared" si="1"/>
        <v>0</v>
      </c>
    </row>
    <row r="43" spans="1:19" ht="30" x14ac:dyDescent="0.25">
      <c r="A43" s="69" t="s">
        <v>263</v>
      </c>
      <c r="B43" s="33" t="s">
        <v>247</v>
      </c>
      <c r="C43" s="70"/>
      <c r="D43" s="72"/>
      <c r="E43" s="71">
        <v>615</v>
      </c>
      <c r="F43" s="34" t="s">
        <v>6</v>
      </c>
      <c r="G43" s="34" t="s">
        <v>8</v>
      </c>
      <c r="H43" s="153"/>
      <c r="I43" s="115"/>
      <c r="J43" s="115"/>
      <c r="K43" s="115"/>
      <c r="L43" s="57"/>
      <c r="M43" s="57"/>
      <c r="N43" s="57"/>
      <c r="O43" s="57"/>
      <c r="P43" s="37"/>
      <c r="Q43" s="37"/>
      <c r="R43" s="103">
        <f t="shared" si="0"/>
        <v>0</v>
      </c>
      <c r="S43" s="37">
        <f t="shared" si="1"/>
        <v>0</v>
      </c>
    </row>
    <row r="44" spans="1:19" ht="30" x14ac:dyDescent="0.25">
      <c r="A44" s="69" t="s">
        <v>264</v>
      </c>
      <c r="B44" s="34" t="s">
        <v>257</v>
      </c>
      <c r="C44" s="72"/>
      <c r="D44" s="72"/>
      <c r="E44" s="72">
        <v>299</v>
      </c>
      <c r="F44" s="34" t="s">
        <v>6</v>
      </c>
      <c r="G44" s="34" t="s">
        <v>8</v>
      </c>
      <c r="H44" s="153"/>
      <c r="I44" s="115"/>
      <c r="J44" s="115"/>
      <c r="K44" s="115"/>
      <c r="L44" s="57"/>
      <c r="M44" s="57"/>
      <c r="N44" s="57"/>
      <c r="O44" s="57"/>
      <c r="P44" s="37"/>
      <c r="Q44" s="37"/>
      <c r="R44" s="103">
        <f t="shared" si="0"/>
        <v>0</v>
      </c>
      <c r="S44" s="37">
        <f t="shared" si="1"/>
        <v>0</v>
      </c>
    </row>
    <row r="45" spans="1:19" ht="30" x14ac:dyDescent="0.25">
      <c r="A45" s="84" t="s">
        <v>157</v>
      </c>
      <c r="B45" s="23" t="s">
        <v>280</v>
      </c>
      <c r="C45" s="85"/>
      <c r="D45" s="63">
        <v>113</v>
      </c>
      <c r="E45" s="9"/>
      <c r="F45" s="23" t="s">
        <v>38</v>
      </c>
      <c r="G45" s="23" t="s">
        <v>8</v>
      </c>
      <c r="H45" s="153"/>
      <c r="I45" s="115"/>
      <c r="J45" s="115"/>
      <c r="K45" s="81"/>
      <c r="L45" s="57"/>
      <c r="M45" s="57"/>
      <c r="N45" s="57"/>
      <c r="O45" s="57"/>
      <c r="P45" s="37"/>
      <c r="Q45" s="103">
        <f>SUM(L45:O45)</f>
        <v>0</v>
      </c>
      <c r="R45" s="107"/>
      <c r="S45" s="37">
        <f>Q45*30</f>
        <v>0</v>
      </c>
    </row>
    <row r="46" spans="1:19" x14ac:dyDescent="0.25">
      <c r="A46" s="84" t="s">
        <v>158</v>
      </c>
      <c r="B46" s="31" t="s">
        <v>248</v>
      </c>
      <c r="C46" s="85"/>
      <c r="D46" s="86"/>
      <c r="E46" s="86"/>
      <c r="F46" s="22"/>
      <c r="G46" s="22"/>
      <c r="H46" s="153"/>
      <c r="I46" s="115"/>
      <c r="J46" s="115"/>
      <c r="K46" s="81"/>
      <c r="L46" s="57"/>
      <c r="M46" s="57"/>
      <c r="N46" s="57"/>
      <c r="O46" s="57"/>
      <c r="P46" s="106"/>
      <c r="Q46" s="106"/>
      <c r="R46" s="106"/>
      <c r="S46" s="37"/>
    </row>
    <row r="47" spans="1:19" ht="30" x14ac:dyDescent="0.25">
      <c r="A47" s="69" t="s">
        <v>265</v>
      </c>
      <c r="B47" s="33" t="s">
        <v>249</v>
      </c>
      <c r="C47" s="70"/>
      <c r="D47" s="72">
        <v>76</v>
      </c>
      <c r="E47" s="75"/>
      <c r="F47" s="34" t="s">
        <v>38</v>
      </c>
      <c r="G47" s="34" t="s">
        <v>8</v>
      </c>
      <c r="H47" s="153"/>
      <c r="I47" s="115"/>
      <c r="J47" s="115"/>
      <c r="K47" s="81"/>
      <c r="L47" s="57"/>
      <c r="M47" s="57"/>
      <c r="N47" s="57"/>
      <c r="O47" s="57"/>
      <c r="P47" s="37"/>
      <c r="Q47" s="103">
        <f t="shared" ref="Q47:Q51" si="2">SUM(L47:O47)</f>
        <v>0</v>
      </c>
      <c r="R47" s="37"/>
      <c r="S47" s="37">
        <f t="shared" ref="S47:S54" si="3">Q47*30</f>
        <v>0</v>
      </c>
    </row>
    <row r="48" spans="1:19" ht="30" x14ac:dyDescent="0.25">
      <c r="A48" s="69" t="s">
        <v>266</v>
      </c>
      <c r="B48" s="33" t="s">
        <v>250</v>
      </c>
      <c r="C48" s="70"/>
      <c r="D48" s="72">
        <v>62</v>
      </c>
      <c r="E48" s="75"/>
      <c r="F48" s="34" t="s">
        <v>38</v>
      </c>
      <c r="G48" s="34" t="s">
        <v>8</v>
      </c>
      <c r="H48" s="153"/>
      <c r="I48" s="115"/>
      <c r="J48" s="115"/>
      <c r="K48" s="81"/>
      <c r="L48" s="57"/>
      <c r="M48" s="57"/>
      <c r="N48" s="57"/>
      <c r="O48" s="57"/>
      <c r="P48" s="37"/>
      <c r="Q48" s="103">
        <f t="shared" si="2"/>
        <v>0</v>
      </c>
      <c r="R48" s="37"/>
      <c r="S48" s="37">
        <f t="shared" si="3"/>
        <v>0</v>
      </c>
    </row>
    <row r="49" spans="1:19" x14ac:dyDescent="0.25">
      <c r="A49" s="84" t="s">
        <v>159</v>
      </c>
      <c r="B49" s="31" t="s">
        <v>251</v>
      </c>
      <c r="C49" s="90"/>
      <c r="D49" s="91"/>
      <c r="E49" s="92"/>
      <c r="F49" s="34"/>
      <c r="G49" s="93"/>
      <c r="H49" s="153"/>
      <c r="I49" s="115"/>
      <c r="J49" s="115"/>
      <c r="K49" s="115"/>
      <c r="L49" s="57"/>
      <c r="M49" s="57"/>
      <c r="N49" s="57"/>
      <c r="O49" s="57"/>
      <c r="P49" s="106"/>
      <c r="Q49" s="106"/>
      <c r="R49" s="37"/>
      <c r="S49" s="37"/>
    </row>
    <row r="50" spans="1:19" ht="30" x14ac:dyDescent="0.25">
      <c r="A50" s="69" t="s">
        <v>267</v>
      </c>
      <c r="B50" s="33" t="s">
        <v>252</v>
      </c>
      <c r="C50" s="70"/>
      <c r="D50" s="72">
        <v>74</v>
      </c>
      <c r="E50" s="75"/>
      <c r="F50" s="34" t="s">
        <v>38</v>
      </c>
      <c r="G50" s="34" t="s">
        <v>8</v>
      </c>
      <c r="H50" s="153"/>
      <c r="I50" s="115"/>
      <c r="J50" s="115"/>
      <c r="K50" s="115"/>
      <c r="L50" s="57"/>
      <c r="M50" s="57"/>
      <c r="N50" s="57"/>
      <c r="O50" s="57"/>
      <c r="P50" s="37"/>
      <c r="Q50" s="103">
        <f t="shared" si="2"/>
        <v>0</v>
      </c>
      <c r="R50" s="106"/>
      <c r="S50" s="37">
        <f t="shared" si="3"/>
        <v>0</v>
      </c>
    </row>
    <row r="51" spans="1:19" ht="30" x14ac:dyDescent="0.25">
      <c r="A51" s="69" t="s">
        <v>268</v>
      </c>
      <c r="B51" s="33" t="s">
        <v>253</v>
      </c>
      <c r="C51" s="70"/>
      <c r="D51" s="72">
        <v>28</v>
      </c>
      <c r="E51" s="75"/>
      <c r="F51" s="34" t="s">
        <v>38</v>
      </c>
      <c r="G51" s="34" t="s">
        <v>8</v>
      </c>
      <c r="H51" s="153"/>
      <c r="I51" s="115"/>
      <c r="J51" s="115"/>
      <c r="K51" s="115"/>
      <c r="L51" s="57"/>
      <c r="M51" s="57"/>
      <c r="N51" s="57"/>
      <c r="O51" s="57"/>
      <c r="P51" s="37"/>
      <c r="Q51" s="103">
        <f t="shared" si="2"/>
        <v>0</v>
      </c>
      <c r="R51" s="106"/>
      <c r="S51" s="37">
        <f t="shared" si="3"/>
        <v>0</v>
      </c>
    </row>
    <row r="52" spans="1:19" x14ac:dyDescent="0.25">
      <c r="A52" s="84" t="s">
        <v>160</v>
      </c>
      <c r="B52" s="31" t="s">
        <v>256</v>
      </c>
      <c r="C52" s="85"/>
      <c r="D52" s="86"/>
      <c r="E52" s="87"/>
      <c r="F52" s="34"/>
      <c r="G52" s="34"/>
      <c r="H52" s="115"/>
      <c r="I52" s="115"/>
      <c r="J52" s="115"/>
      <c r="K52" s="115"/>
      <c r="L52" s="57"/>
      <c r="M52" s="57"/>
      <c r="N52" s="57"/>
      <c r="O52" s="57"/>
      <c r="P52" s="37"/>
      <c r="Q52" s="37"/>
      <c r="R52" s="37"/>
      <c r="S52" s="37"/>
    </row>
    <row r="53" spans="1:19" ht="30" x14ac:dyDescent="0.25">
      <c r="A53" s="69" t="s">
        <v>269</v>
      </c>
      <c r="B53" s="33" t="s">
        <v>254</v>
      </c>
      <c r="C53" s="70"/>
      <c r="D53" s="72">
        <v>475</v>
      </c>
      <c r="E53" s="75"/>
      <c r="F53" s="73" t="s">
        <v>38</v>
      </c>
      <c r="G53" s="73" t="s">
        <v>8</v>
      </c>
      <c r="H53" s="148">
        <v>1</v>
      </c>
      <c r="I53" s="115"/>
      <c r="J53" s="115"/>
      <c r="K53" s="115"/>
      <c r="L53" s="57"/>
      <c r="M53" s="57"/>
      <c r="N53" s="57"/>
      <c r="O53" s="57"/>
      <c r="P53" s="37"/>
      <c r="Q53" s="103">
        <f>SUM(L53:O53)</f>
        <v>0</v>
      </c>
      <c r="R53" s="107"/>
      <c r="S53" s="37">
        <f t="shared" si="3"/>
        <v>0</v>
      </c>
    </row>
    <row r="54" spans="1:19" ht="30" x14ac:dyDescent="0.25">
      <c r="A54" s="69" t="s">
        <v>270</v>
      </c>
      <c r="B54" s="33" t="s">
        <v>255</v>
      </c>
      <c r="C54" s="70"/>
      <c r="D54" s="72">
        <v>110</v>
      </c>
      <c r="E54" s="75"/>
      <c r="F54" s="73" t="s">
        <v>38</v>
      </c>
      <c r="G54" s="73" t="s">
        <v>8</v>
      </c>
      <c r="H54" s="148"/>
      <c r="I54" s="115"/>
      <c r="J54" s="115"/>
      <c r="K54" s="115"/>
      <c r="L54" s="57"/>
      <c r="M54" s="57"/>
      <c r="N54" s="57"/>
      <c r="O54" s="57"/>
      <c r="P54" s="37"/>
      <c r="Q54" s="103"/>
      <c r="R54" s="107"/>
      <c r="S54" s="37">
        <f t="shared" si="3"/>
        <v>0</v>
      </c>
    </row>
    <row r="55" spans="1:19" x14ac:dyDescent="0.25">
      <c r="A55" s="28" t="s">
        <v>17</v>
      </c>
      <c r="B55" s="28" t="s">
        <v>45</v>
      </c>
      <c r="C55" s="35"/>
      <c r="D55" s="35"/>
      <c r="E55" s="35"/>
      <c r="F55" s="29"/>
      <c r="G55" s="29"/>
      <c r="H55" s="115"/>
      <c r="I55" s="115"/>
      <c r="J55" s="115"/>
      <c r="K55" s="115"/>
      <c r="L55" s="49"/>
      <c r="M55" s="49"/>
      <c r="N55" s="49"/>
      <c r="O55" s="49"/>
      <c r="P55" s="37"/>
      <c r="Q55" s="37"/>
      <c r="R55" s="37"/>
      <c r="S55" s="37"/>
    </row>
    <row r="56" spans="1:19" ht="30" x14ac:dyDescent="0.25">
      <c r="A56" s="31" t="s">
        <v>161</v>
      </c>
      <c r="B56" s="23" t="s">
        <v>47</v>
      </c>
      <c r="C56" s="35">
        <f>23+63</f>
        <v>86</v>
      </c>
      <c r="D56" s="35"/>
      <c r="E56" s="35"/>
      <c r="F56" s="29" t="s">
        <v>38</v>
      </c>
      <c r="G56" s="29" t="s">
        <v>7</v>
      </c>
      <c r="H56" s="148">
        <v>1</v>
      </c>
      <c r="I56" s="148">
        <v>1</v>
      </c>
      <c r="J56" s="148">
        <v>1</v>
      </c>
      <c r="K56" s="115"/>
      <c r="L56" s="51"/>
      <c r="M56" s="51"/>
      <c r="N56" s="51"/>
      <c r="O56" s="51"/>
      <c r="P56" s="103">
        <f>SUM(L56:O56)</f>
        <v>0</v>
      </c>
      <c r="Q56" s="37"/>
      <c r="R56" s="37"/>
      <c r="S56" s="37">
        <f>P56*30</f>
        <v>0</v>
      </c>
    </row>
    <row r="57" spans="1:19" ht="30" x14ac:dyDescent="0.25">
      <c r="A57" s="31" t="s">
        <v>162</v>
      </c>
      <c r="B57" s="31" t="s">
        <v>271</v>
      </c>
      <c r="C57" s="35"/>
      <c r="D57" s="35">
        <v>209</v>
      </c>
      <c r="E57" s="35"/>
      <c r="F57" s="29" t="s">
        <v>38</v>
      </c>
      <c r="G57" s="29" t="s">
        <v>8</v>
      </c>
      <c r="H57" s="148"/>
      <c r="I57" s="148"/>
      <c r="J57" s="148"/>
      <c r="K57" s="115"/>
      <c r="L57" s="50"/>
      <c r="M57" s="50"/>
      <c r="N57" s="50"/>
      <c r="O57" s="50"/>
      <c r="P57" s="37"/>
      <c r="Q57" s="103">
        <f>SUM(L57:O57)</f>
        <v>0</v>
      </c>
      <c r="R57" s="37"/>
      <c r="S57" s="37">
        <f>Q57*30</f>
        <v>0</v>
      </c>
    </row>
    <row r="58" spans="1:19" ht="30" x14ac:dyDescent="0.25">
      <c r="A58" s="31" t="s">
        <v>163</v>
      </c>
      <c r="B58" s="23" t="s">
        <v>46</v>
      </c>
      <c r="C58" s="35"/>
      <c r="D58" s="35"/>
      <c r="E58" s="35">
        <v>285</v>
      </c>
      <c r="F58" s="29" t="s">
        <v>6</v>
      </c>
      <c r="G58" s="29" t="s">
        <v>8</v>
      </c>
      <c r="H58" s="148"/>
      <c r="I58" s="148"/>
      <c r="J58" s="148"/>
      <c r="K58" s="115"/>
      <c r="L58" s="52"/>
      <c r="M58" s="52"/>
      <c r="N58" s="52"/>
      <c r="O58" s="52"/>
      <c r="P58" s="37"/>
      <c r="Q58" s="37"/>
      <c r="R58" s="103">
        <f>SUM(L58:O58)</f>
        <v>0</v>
      </c>
      <c r="S58" s="37">
        <f>R58*30</f>
        <v>0</v>
      </c>
    </row>
    <row r="59" spans="1:19" x14ac:dyDescent="0.25">
      <c r="A59" s="31" t="s">
        <v>164</v>
      </c>
      <c r="B59" s="23" t="s">
        <v>143</v>
      </c>
      <c r="C59" s="35"/>
      <c r="D59" s="35"/>
      <c r="E59" s="35"/>
      <c r="F59" s="29"/>
      <c r="G59" s="29"/>
      <c r="H59" s="115"/>
      <c r="I59" s="148"/>
      <c r="J59" s="148"/>
      <c r="K59" s="115"/>
      <c r="L59" s="49"/>
      <c r="M59" s="49"/>
      <c r="N59" s="49"/>
      <c r="O59" s="49"/>
      <c r="P59" s="37"/>
      <c r="Q59" s="37"/>
      <c r="R59" s="37"/>
      <c r="S59" s="37"/>
    </row>
    <row r="60" spans="1:19" ht="30" x14ac:dyDescent="0.25">
      <c r="A60" s="33" t="s">
        <v>272</v>
      </c>
      <c r="B60" s="33" t="s">
        <v>152</v>
      </c>
      <c r="C60" s="74"/>
      <c r="D60" s="74">
        <v>298</v>
      </c>
      <c r="E60" s="74"/>
      <c r="F60" s="73" t="s">
        <v>38</v>
      </c>
      <c r="G60" s="73" t="s">
        <v>8</v>
      </c>
      <c r="H60" s="148">
        <v>1</v>
      </c>
      <c r="I60" s="148"/>
      <c r="J60" s="148"/>
      <c r="K60" s="115"/>
      <c r="L60" s="50"/>
      <c r="M60" s="50"/>
      <c r="N60" s="50"/>
      <c r="O60" s="50"/>
      <c r="P60" s="37"/>
      <c r="Q60" s="103">
        <f>SUM(L60:O60)</f>
        <v>0</v>
      </c>
      <c r="R60" s="37"/>
      <c r="S60" s="37">
        <f>Q60*30</f>
        <v>0</v>
      </c>
    </row>
    <row r="61" spans="1:19" ht="30" x14ac:dyDescent="0.25">
      <c r="A61" s="33" t="s">
        <v>273</v>
      </c>
      <c r="B61" s="34" t="s">
        <v>180</v>
      </c>
      <c r="C61" s="74"/>
      <c r="D61" s="74"/>
      <c r="E61" s="74">
        <v>117</v>
      </c>
      <c r="F61" s="73" t="s">
        <v>6</v>
      </c>
      <c r="G61" s="73" t="s">
        <v>8</v>
      </c>
      <c r="H61" s="148"/>
      <c r="I61" s="148"/>
      <c r="J61" s="148"/>
      <c r="K61" s="115"/>
      <c r="L61" s="53"/>
      <c r="M61" s="53"/>
      <c r="N61" s="53"/>
      <c r="O61" s="53"/>
      <c r="P61" s="37"/>
      <c r="Q61" s="37"/>
      <c r="R61" s="103">
        <f>SUM(L61:O61)</f>
        <v>0</v>
      </c>
      <c r="S61" s="37">
        <f>R61*30</f>
        <v>0</v>
      </c>
    </row>
    <row r="62" spans="1:19" x14ac:dyDescent="0.25">
      <c r="A62" s="28" t="s">
        <v>18</v>
      </c>
      <c r="B62" s="28" t="s">
        <v>179</v>
      </c>
      <c r="C62" s="35"/>
      <c r="D62" s="35"/>
      <c r="E62" s="35"/>
      <c r="F62" s="29"/>
      <c r="G62" s="29"/>
      <c r="H62" s="115"/>
      <c r="I62" s="115"/>
      <c r="J62" s="115"/>
      <c r="K62" s="115"/>
      <c r="L62" s="49"/>
      <c r="M62" s="49"/>
      <c r="N62" s="49"/>
      <c r="O62" s="49"/>
      <c r="P62" s="37"/>
      <c r="Q62" s="37"/>
      <c r="R62" s="37"/>
      <c r="S62" s="37"/>
    </row>
    <row r="63" spans="1:19" ht="30" x14ac:dyDescent="0.25">
      <c r="A63" s="31" t="s">
        <v>165</v>
      </c>
      <c r="B63" s="23" t="s">
        <v>49</v>
      </c>
      <c r="C63" s="35">
        <v>186</v>
      </c>
      <c r="D63" s="35"/>
      <c r="E63" s="35"/>
      <c r="F63" s="29" t="s">
        <v>38</v>
      </c>
      <c r="G63" s="29" t="s">
        <v>7</v>
      </c>
      <c r="H63" s="115">
        <v>1</v>
      </c>
      <c r="I63" s="115">
        <v>1</v>
      </c>
      <c r="J63" s="148">
        <v>1</v>
      </c>
      <c r="K63" s="115"/>
      <c r="L63" s="50"/>
      <c r="M63" s="50"/>
      <c r="N63" s="50"/>
      <c r="O63" s="50"/>
      <c r="P63" s="103">
        <f>SUM(L63:O63)</f>
        <v>0</v>
      </c>
      <c r="Q63" s="37"/>
      <c r="R63" s="37"/>
      <c r="S63" s="37">
        <f>P63*30</f>
        <v>0</v>
      </c>
    </row>
    <row r="64" spans="1:19" ht="30" x14ac:dyDescent="0.25">
      <c r="A64" s="31" t="s">
        <v>166</v>
      </c>
      <c r="B64" s="31" t="s">
        <v>50</v>
      </c>
      <c r="C64" s="35"/>
      <c r="D64" s="35">
        <v>371</v>
      </c>
      <c r="E64" s="35"/>
      <c r="F64" s="29" t="s">
        <v>38</v>
      </c>
      <c r="G64" s="29" t="s">
        <v>8</v>
      </c>
      <c r="H64" s="115">
        <v>1</v>
      </c>
      <c r="I64" s="115">
        <v>1</v>
      </c>
      <c r="J64" s="148"/>
      <c r="K64" s="115"/>
      <c r="L64" s="50"/>
      <c r="M64" s="50"/>
      <c r="N64" s="50"/>
      <c r="O64" s="50"/>
      <c r="P64" s="37"/>
      <c r="Q64" s="103">
        <f>SUM(L64:O64)</f>
        <v>0</v>
      </c>
      <c r="R64" s="37"/>
      <c r="S64" s="37">
        <f>Q64*30</f>
        <v>0</v>
      </c>
    </row>
    <row r="65" spans="1:19" ht="45" x14ac:dyDescent="0.25">
      <c r="A65" s="31" t="s">
        <v>167</v>
      </c>
      <c r="B65" s="23" t="s">
        <v>51</v>
      </c>
      <c r="C65" s="35"/>
      <c r="D65" s="35"/>
      <c r="E65" s="35">
        <v>439</v>
      </c>
      <c r="F65" s="29" t="s">
        <v>6</v>
      </c>
      <c r="G65" s="29" t="s">
        <v>8</v>
      </c>
      <c r="H65" s="115">
        <v>1</v>
      </c>
      <c r="I65" s="115">
        <v>1</v>
      </c>
      <c r="J65" s="148"/>
      <c r="K65" s="115"/>
      <c r="L65" s="50"/>
      <c r="M65" s="50"/>
      <c r="N65" s="50"/>
      <c r="O65" s="50"/>
      <c r="P65" s="37"/>
      <c r="Q65" s="37"/>
      <c r="R65" s="103">
        <f>SUM(L65:O65)</f>
        <v>0</v>
      </c>
      <c r="S65" s="37">
        <f>R65*30</f>
        <v>0</v>
      </c>
    </row>
    <row r="66" spans="1:19" x14ac:dyDescent="0.25">
      <c r="A66" s="28" t="s">
        <v>168</v>
      </c>
      <c r="B66" s="28" t="s">
        <v>207</v>
      </c>
      <c r="C66" s="35"/>
      <c r="D66" s="35"/>
      <c r="E66" s="35"/>
      <c r="F66" s="29"/>
      <c r="G66" s="29"/>
      <c r="H66" s="115"/>
      <c r="I66" s="115"/>
      <c r="J66" s="81"/>
      <c r="K66" s="115"/>
      <c r="L66" s="49"/>
      <c r="M66" s="49"/>
      <c r="N66" s="49"/>
      <c r="O66" s="49"/>
      <c r="P66" s="37"/>
      <c r="Q66" s="37"/>
      <c r="R66" s="37"/>
      <c r="S66" s="37"/>
    </row>
    <row r="67" spans="1:19" ht="30" x14ac:dyDescent="0.25">
      <c r="A67" s="31" t="s">
        <v>169</v>
      </c>
      <c r="B67" s="31" t="s">
        <v>181</v>
      </c>
      <c r="C67" s="35">
        <v>318</v>
      </c>
      <c r="D67" s="35"/>
      <c r="E67" s="35"/>
      <c r="F67" s="29" t="s">
        <v>38</v>
      </c>
      <c r="G67" s="29" t="s">
        <v>7</v>
      </c>
      <c r="H67" s="148">
        <v>1</v>
      </c>
      <c r="I67" s="148">
        <v>1</v>
      </c>
      <c r="J67" s="148">
        <v>1</v>
      </c>
      <c r="K67" s="115"/>
      <c r="L67" s="50"/>
      <c r="M67" s="50"/>
      <c r="N67" s="50"/>
      <c r="O67" s="50"/>
      <c r="P67" s="103">
        <f>SUM(L67:O67)</f>
        <v>0</v>
      </c>
      <c r="Q67" s="37"/>
      <c r="R67" s="37"/>
      <c r="S67" s="37">
        <f>P67*30</f>
        <v>0</v>
      </c>
    </row>
    <row r="68" spans="1:19" ht="30" x14ac:dyDescent="0.25">
      <c r="A68" s="31" t="s">
        <v>170</v>
      </c>
      <c r="B68" s="31" t="s">
        <v>182</v>
      </c>
      <c r="C68" s="35"/>
      <c r="D68" s="35">
        <v>261</v>
      </c>
      <c r="E68" s="35"/>
      <c r="F68" s="29" t="s">
        <v>38</v>
      </c>
      <c r="G68" s="29" t="s">
        <v>8</v>
      </c>
      <c r="H68" s="148"/>
      <c r="I68" s="148"/>
      <c r="J68" s="148"/>
      <c r="K68" s="115"/>
      <c r="L68" s="50"/>
      <c r="M68" s="50"/>
      <c r="N68" s="50"/>
      <c r="O68" s="50"/>
      <c r="P68" s="37"/>
      <c r="Q68" s="103">
        <f>SUM(L68:O68)</f>
        <v>0</v>
      </c>
      <c r="R68" s="37"/>
      <c r="S68" s="37">
        <f>Q68*30</f>
        <v>0</v>
      </c>
    </row>
    <row r="69" spans="1:19" x14ac:dyDescent="0.25">
      <c r="A69" s="28" t="s">
        <v>171</v>
      </c>
      <c r="B69" s="22" t="s">
        <v>141</v>
      </c>
      <c r="C69" s="35"/>
      <c r="D69" s="35"/>
      <c r="E69" s="35"/>
      <c r="F69" s="29"/>
      <c r="G69" s="29"/>
      <c r="H69" s="115"/>
      <c r="I69" s="115"/>
      <c r="J69" s="148"/>
      <c r="K69" s="115"/>
      <c r="L69" s="54"/>
      <c r="M69" s="54"/>
      <c r="N69" s="54"/>
      <c r="O69" s="54"/>
      <c r="P69" s="37"/>
      <c r="Q69" s="37"/>
      <c r="R69" s="37"/>
      <c r="S69" s="37"/>
    </row>
    <row r="70" spans="1:19" ht="30" x14ac:dyDescent="0.25">
      <c r="A70" s="31" t="s">
        <v>172</v>
      </c>
      <c r="B70" s="31" t="s">
        <v>142</v>
      </c>
      <c r="C70" s="35">
        <v>93</v>
      </c>
      <c r="D70" s="35"/>
      <c r="E70" s="35"/>
      <c r="F70" s="29" t="s">
        <v>38</v>
      </c>
      <c r="G70" s="29" t="s">
        <v>7</v>
      </c>
      <c r="H70" s="148">
        <v>1</v>
      </c>
      <c r="I70" s="148">
        <v>1</v>
      </c>
      <c r="J70" s="148"/>
      <c r="K70" s="115"/>
      <c r="L70" s="55"/>
      <c r="M70" s="55"/>
      <c r="N70" s="55"/>
      <c r="O70" s="55"/>
      <c r="P70" s="103">
        <f>SUM(L70:O70)</f>
        <v>0</v>
      </c>
      <c r="Q70" s="37"/>
      <c r="R70" s="37"/>
      <c r="S70" s="37">
        <f>P70*30</f>
        <v>0</v>
      </c>
    </row>
    <row r="71" spans="1:19" ht="30" x14ac:dyDescent="0.25">
      <c r="A71" s="31" t="s">
        <v>173</v>
      </c>
      <c r="B71" s="31" t="s">
        <v>43</v>
      </c>
      <c r="C71" s="35"/>
      <c r="D71" s="35">
        <v>186</v>
      </c>
      <c r="E71" s="35"/>
      <c r="F71" s="29" t="s">
        <v>38</v>
      </c>
      <c r="G71" s="29" t="s">
        <v>8</v>
      </c>
      <c r="H71" s="148"/>
      <c r="I71" s="148"/>
      <c r="J71" s="148"/>
      <c r="K71" s="115"/>
      <c r="L71" s="50"/>
      <c r="M71" s="50"/>
      <c r="N71" s="50"/>
      <c r="O71" s="50"/>
      <c r="P71" s="37"/>
      <c r="Q71" s="103">
        <f>SUM(L71:O71)</f>
        <v>0</v>
      </c>
      <c r="R71" s="37"/>
      <c r="S71" s="37">
        <f>Q71*30</f>
        <v>0</v>
      </c>
    </row>
    <row r="72" spans="1:19" ht="30" x14ac:dyDescent="0.25">
      <c r="A72" s="31" t="s">
        <v>174</v>
      </c>
      <c r="B72" s="23" t="s">
        <v>48</v>
      </c>
      <c r="C72" s="35"/>
      <c r="D72" s="35"/>
      <c r="E72" s="35">
        <v>137</v>
      </c>
      <c r="F72" s="29" t="s">
        <v>6</v>
      </c>
      <c r="G72" s="29" t="s">
        <v>8</v>
      </c>
      <c r="H72" s="148"/>
      <c r="I72" s="148"/>
      <c r="J72" s="148"/>
      <c r="K72" s="115"/>
      <c r="L72" s="53"/>
      <c r="M72" s="53"/>
      <c r="N72" s="53"/>
      <c r="O72" s="53"/>
      <c r="P72" s="37"/>
      <c r="Q72" s="37"/>
      <c r="R72" s="103">
        <f>SUM(L72:O72)</f>
        <v>0</v>
      </c>
      <c r="S72" s="37">
        <f>R72*30</f>
        <v>0</v>
      </c>
    </row>
    <row r="73" spans="1:19" x14ac:dyDescent="0.25">
      <c r="A73" s="28" t="s">
        <v>175</v>
      </c>
      <c r="B73" s="28" t="s">
        <v>52</v>
      </c>
      <c r="C73" s="35"/>
      <c r="D73" s="35"/>
      <c r="E73" s="35"/>
      <c r="F73" s="29"/>
      <c r="G73" s="29"/>
      <c r="H73" s="115"/>
      <c r="I73" s="115"/>
      <c r="J73" s="148"/>
      <c r="K73" s="115"/>
      <c r="L73" s="49"/>
      <c r="M73" s="49"/>
      <c r="N73" s="49"/>
      <c r="O73" s="49"/>
      <c r="P73" s="37"/>
      <c r="Q73" s="37"/>
      <c r="R73" s="37"/>
      <c r="S73" s="37"/>
    </row>
    <row r="74" spans="1:19" ht="30" x14ac:dyDescent="0.25">
      <c r="A74" s="31" t="s">
        <v>176</v>
      </c>
      <c r="B74" s="23" t="s">
        <v>53</v>
      </c>
      <c r="C74" s="35">
        <f>93+93</f>
        <v>186</v>
      </c>
      <c r="D74" s="35"/>
      <c r="E74" s="35"/>
      <c r="F74" s="29" t="s">
        <v>38</v>
      </c>
      <c r="G74" s="29" t="s">
        <v>7</v>
      </c>
      <c r="H74" s="115">
        <v>1</v>
      </c>
      <c r="I74" s="148">
        <v>1</v>
      </c>
      <c r="J74" s="148"/>
      <c r="K74" s="115"/>
      <c r="L74" s="50"/>
      <c r="M74" s="50"/>
      <c r="N74" s="50"/>
      <c r="O74" s="50"/>
      <c r="P74" s="103">
        <f>SUM(L74:O74)</f>
        <v>0</v>
      </c>
      <c r="Q74" s="37"/>
      <c r="R74" s="37"/>
      <c r="S74" s="37">
        <f>P74*30</f>
        <v>0</v>
      </c>
    </row>
    <row r="75" spans="1:19" ht="30" x14ac:dyDescent="0.25">
      <c r="A75" s="31" t="s">
        <v>177</v>
      </c>
      <c r="B75" s="31" t="s">
        <v>50</v>
      </c>
      <c r="C75" s="35"/>
      <c r="D75" s="35">
        <v>370</v>
      </c>
      <c r="E75" s="35"/>
      <c r="F75" s="29" t="s">
        <v>38</v>
      </c>
      <c r="G75" s="29" t="s">
        <v>8</v>
      </c>
      <c r="H75" s="148">
        <v>1</v>
      </c>
      <c r="I75" s="148"/>
      <c r="J75" s="148"/>
      <c r="K75" s="115"/>
      <c r="L75" s="50"/>
      <c r="M75" s="50"/>
      <c r="N75" s="50"/>
      <c r="O75" s="50"/>
      <c r="P75" s="37"/>
      <c r="Q75" s="103">
        <f>SUM(L75:O75)</f>
        <v>0</v>
      </c>
      <c r="R75" s="37"/>
      <c r="S75" s="37">
        <f>Q75*30</f>
        <v>0</v>
      </c>
    </row>
    <row r="76" spans="1:19" ht="45" x14ac:dyDescent="0.25">
      <c r="A76" s="31" t="s">
        <v>178</v>
      </c>
      <c r="B76" s="23" t="s">
        <v>54</v>
      </c>
      <c r="C76" s="35"/>
      <c r="D76" s="35"/>
      <c r="E76" s="35">
        <v>439</v>
      </c>
      <c r="F76" s="29" t="s">
        <v>6</v>
      </c>
      <c r="G76" s="29" t="s">
        <v>8</v>
      </c>
      <c r="H76" s="148"/>
      <c r="I76" s="148"/>
      <c r="J76" s="148"/>
      <c r="K76" s="115"/>
      <c r="L76" s="50"/>
      <c r="M76" s="50"/>
      <c r="N76" s="50"/>
      <c r="O76" s="50"/>
      <c r="P76" s="37"/>
      <c r="Q76" s="37"/>
      <c r="R76" s="103">
        <f>SUM(L76:O76)</f>
        <v>0</v>
      </c>
      <c r="S76" s="37">
        <f>R76*30</f>
        <v>0</v>
      </c>
    </row>
    <row r="77" spans="1:19" x14ac:dyDescent="0.25">
      <c r="A77" s="24">
        <v>4</v>
      </c>
      <c r="B77" s="24" t="s">
        <v>183</v>
      </c>
      <c r="C77" s="25"/>
      <c r="D77" s="25"/>
      <c r="E77" s="25"/>
      <c r="F77" s="26"/>
      <c r="G77" s="26"/>
      <c r="H77" s="115"/>
      <c r="I77" s="115"/>
      <c r="J77" s="115"/>
      <c r="K77" s="115"/>
      <c r="L77" s="49"/>
      <c r="M77" s="49"/>
      <c r="N77" s="49"/>
      <c r="O77" s="49"/>
      <c r="P77" s="37"/>
      <c r="Q77" s="37"/>
      <c r="R77" s="37"/>
      <c r="S77" s="37"/>
    </row>
    <row r="78" spans="1:19" ht="30" x14ac:dyDescent="0.25">
      <c r="A78" s="28" t="s">
        <v>19</v>
      </c>
      <c r="B78" s="22" t="s">
        <v>56</v>
      </c>
      <c r="C78" s="35"/>
      <c r="D78" s="35">
        <v>32</v>
      </c>
      <c r="E78" s="64"/>
      <c r="F78" s="29" t="s">
        <v>38</v>
      </c>
      <c r="G78" s="29" t="s">
        <v>8</v>
      </c>
      <c r="H78" s="115"/>
      <c r="I78" s="115"/>
      <c r="J78" s="115"/>
      <c r="K78" s="148">
        <v>1</v>
      </c>
      <c r="L78" s="50"/>
      <c r="M78" s="50"/>
      <c r="N78" s="50"/>
      <c r="O78" s="50"/>
      <c r="P78" s="37"/>
      <c r="Q78" s="103">
        <f>SUM(L78:O78)</f>
        <v>0</v>
      </c>
      <c r="R78" s="107"/>
      <c r="S78" s="37">
        <f>Q78*30</f>
        <v>0</v>
      </c>
    </row>
    <row r="79" spans="1:19" ht="30" x14ac:dyDescent="0.25">
      <c r="A79" s="28" t="s">
        <v>20</v>
      </c>
      <c r="B79" s="22" t="s">
        <v>57</v>
      </c>
      <c r="C79" s="35"/>
      <c r="D79" s="35">
        <v>32</v>
      </c>
      <c r="E79" s="35"/>
      <c r="F79" s="29" t="s">
        <v>38</v>
      </c>
      <c r="G79" s="29" t="s">
        <v>8</v>
      </c>
      <c r="H79" s="115"/>
      <c r="I79" s="115"/>
      <c r="J79" s="115"/>
      <c r="K79" s="148"/>
      <c r="L79" s="50"/>
      <c r="M79" s="50"/>
      <c r="N79" s="50"/>
      <c r="O79" s="50"/>
      <c r="P79" s="37"/>
      <c r="Q79" s="103">
        <f>SUM(L79:O79)</f>
        <v>0</v>
      </c>
      <c r="R79" s="37"/>
      <c r="S79" s="37">
        <f>Q79*30</f>
        <v>0</v>
      </c>
    </row>
    <row r="80" spans="1:19" ht="42.75" x14ac:dyDescent="0.25">
      <c r="A80" s="28" t="s">
        <v>21</v>
      </c>
      <c r="B80" s="22" t="s">
        <v>58</v>
      </c>
      <c r="C80" s="35"/>
      <c r="D80" s="35"/>
      <c r="E80" s="35">
        <v>65</v>
      </c>
      <c r="F80" s="29" t="s">
        <v>55</v>
      </c>
      <c r="G80" s="29" t="s">
        <v>8</v>
      </c>
      <c r="H80" s="115"/>
      <c r="I80" s="115"/>
      <c r="J80" s="115"/>
      <c r="K80" s="148"/>
      <c r="L80" s="50"/>
      <c r="M80" s="50"/>
      <c r="N80" s="50"/>
      <c r="O80" s="50"/>
      <c r="P80" s="37"/>
      <c r="Q80" s="37"/>
      <c r="R80" s="103">
        <f>SUM(L80:O80)</f>
        <v>0</v>
      </c>
      <c r="S80" s="37">
        <f>R80*30</f>
        <v>0</v>
      </c>
    </row>
    <row r="81" spans="1:19" x14ac:dyDescent="0.25">
      <c r="A81" s="24">
        <v>5</v>
      </c>
      <c r="B81" s="24" t="s">
        <v>154</v>
      </c>
      <c r="C81" s="35"/>
      <c r="D81" s="35"/>
      <c r="E81" s="35"/>
      <c r="F81" s="36"/>
      <c r="G81" s="36"/>
      <c r="H81" s="115"/>
      <c r="I81" s="115"/>
      <c r="J81" s="115"/>
      <c r="K81" s="115"/>
      <c r="L81" s="49"/>
      <c r="M81" s="49"/>
      <c r="N81" s="49"/>
      <c r="O81" s="49"/>
      <c r="P81" s="31"/>
      <c r="Q81" s="31"/>
      <c r="R81" s="31"/>
      <c r="S81" s="31"/>
    </row>
    <row r="82" spans="1:19" x14ac:dyDescent="0.25">
      <c r="A82" s="28" t="s">
        <v>22</v>
      </c>
      <c r="B82" s="22" t="s">
        <v>36</v>
      </c>
      <c r="C82" s="35"/>
      <c r="D82" s="35"/>
      <c r="E82" s="35"/>
      <c r="F82" s="29"/>
      <c r="G82" s="29"/>
      <c r="H82" s="115"/>
      <c r="I82" s="115"/>
      <c r="J82" s="115"/>
      <c r="K82" s="115"/>
      <c r="L82" s="56"/>
      <c r="M82" s="49"/>
      <c r="N82" s="49"/>
      <c r="O82" s="49"/>
      <c r="P82" s="31"/>
      <c r="Q82" s="31"/>
      <c r="R82" s="31"/>
      <c r="S82" s="31"/>
    </row>
    <row r="83" spans="1:19" ht="30" x14ac:dyDescent="0.25">
      <c r="A83" s="31" t="s">
        <v>93</v>
      </c>
      <c r="B83" s="23" t="s">
        <v>37</v>
      </c>
      <c r="C83" s="35"/>
      <c r="D83" s="35">
        <v>586</v>
      </c>
      <c r="E83" s="35"/>
      <c r="F83" s="29" t="s">
        <v>38</v>
      </c>
      <c r="G83" s="29" t="s">
        <v>8</v>
      </c>
      <c r="H83" s="115">
        <v>1</v>
      </c>
      <c r="I83" s="148">
        <v>1</v>
      </c>
      <c r="J83" s="148">
        <v>1</v>
      </c>
      <c r="K83" s="115"/>
      <c r="L83" s="51"/>
      <c r="M83" s="51"/>
      <c r="N83" s="51"/>
      <c r="O83" s="51"/>
      <c r="P83" s="37"/>
      <c r="Q83" s="103">
        <f>SUM(L83:O83)</f>
        <v>0</v>
      </c>
      <c r="R83" s="37"/>
      <c r="S83" s="37">
        <f>Q83*30</f>
        <v>0</v>
      </c>
    </row>
    <row r="84" spans="1:19" ht="45" x14ac:dyDescent="0.25">
      <c r="A84" s="31" t="s">
        <v>94</v>
      </c>
      <c r="B84" s="23" t="s">
        <v>202</v>
      </c>
      <c r="C84" s="35"/>
      <c r="D84" s="35"/>
      <c r="E84" s="35">
        <f>414+386</f>
        <v>800</v>
      </c>
      <c r="F84" s="29" t="s">
        <v>6</v>
      </c>
      <c r="G84" s="29" t="s">
        <v>8</v>
      </c>
      <c r="H84" s="115">
        <v>1</v>
      </c>
      <c r="I84" s="148"/>
      <c r="J84" s="148"/>
      <c r="K84" s="115"/>
      <c r="L84" s="52"/>
      <c r="M84" s="52"/>
      <c r="N84" s="52"/>
      <c r="O84" s="52"/>
      <c r="P84" s="37"/>
      <c r="Q84" s="37"/>
      <c r="R84" s="103">
        <f>SUM(L84:O84)</f>
        <v>0</v>
      </c>
      <c r="S84" s="37">
        <f>R84*30</f>
        <v>0</v>
      </c>
    </row>
    <row r="85" spans="1:19" x14ac:dyDescent="0.25">
      <c r="A85" s="28" t="s">
        <v>23</v>
      </c>
      <c r="B85" s="28" t="s">
        <v>39</v>
      </c>
      <c r="C85" s="35"/>
      <c r="D85" s="35"/>
      <c r="E85" s="35"/>
      <c r="F85" s="29"/>
      <c r="G85" s="29"/>
      <c r="H85" s="115"/>
      <c r="I85" s="115"/>
      <c r="J85" s="148"/>
      <c r="K85" s="115"/>
      <c r="L85" s="49"/>
      <c r="M85" s="49"/>
      <c r="N85" s="49"/>
      <c r="O85" s="49"/>
      <c r="P85" s="37"/>
      <c r="Q85" s="37"/>
      <c r="R85" s="37"/>
      <c r="S85" s="37"/>
    </row>
    <row r="86" spans="1:19" x14ac:dyDescent="0.25">
      <c r="A86" s="31" t="s">
        <v>95</v>
      </c>
      <c r="B86" s="31" t="s">
        <v>42</v>
      </c>
      <c r="C86" s="35"/>
      <c r="D86" s="35"/>
      <c r="E86" s="35"/>
      <c r="F86" s="29"/>
      <c r="G86" s="29"/>
      <c r="H86" s="115"/>
      <c r="I86" s="115"/>
      <c r="J86" s="148"/>
      <c r="K86" s="115"/>
      <c r="L86" s="49"/>
      <c r="M86" s="49"/>
      <c r="N86" s="49"/>
      <c r="O86" s="49"/>
      <c r="P86" s="37"/>
      <c r="Q86" s="37"/>
      <c r="R86" s="37"/>
      <c r="S86" s="37"/>
    </row>
    <row r="87" spans="1:19" ht="30" x14ac:dyDescent="0.25">
      <c r="A87" s="33" t="s">
        <v>187</v>
      </c>
      <c r="B87" s="33" t="s">
        <v>41</v>
      </c>
      <c r="C87" s="74">
        <v>84</v>
      </c>
      <c r="D87" s="74"/>
      <c r="E87" s="74"/>
      <c r="F87" s="73" t="s">
        <v>38</v>
      </c>
      <c r="G87" s="73" t="s">
        <v>7</v>
      </c>
      <c r="H87" s="148">
        <v>2</v>
      </c>
      <c r="I87" s="148">
        <v>1</v>
      </c>
      <c r="J87" s="148"/>
      <c r="K87" s="115"/>
      <c r="L87" s="51"/>
      <c r="M87" s="51"/>
      <c r="N87" s="51"/>
      <c r="O87" s="51"/>
      <c r="P87" s="103">
        <f>SUM(L87:O87)</f>
        <v>0</v>
      </c>
      <c r="Q87" s="37"/>
      <c r="R87" s="37"/>
      <c r="S87" s="37">
        <f>P87*30</f>
        <v>0</v>
      </c>
    </row>
    <row r="88" spans="1:19" ht="30" x14ac:dyDescent="0.25">
      <c r="A88" s="33" t="s">
        <v>188</v>
      </c>
      <c r="B88" s="34" t="s">
        <v>40</v>
      </c>
      <c r="C88" s="74"/>
      <c r="D88" s="74">
        <v>315</v>
      </c>
      <c r="E88" s="74"/>
      <c r="F88" s="73" t="s">
        <v>38</v>
      </c>
      <c r="G88" s="73" t="s">
        <v>8</v>
      </c>
      <c r="H88" s="148"/>
      <c r="I88" s="148"/>
      <c r="J88" s="148"/>
      <c r="K88" s="115"/>
      <c r="L88" s="50"/>
      <c r="M88" s="50"/>
      <c r="N88" s="50"/>
      <c r="O88" s="50"/>
      <c r="P88" s="37"/>
      <c r="Q88" s="103">
        <f>SUM(L88:O88)</f>
        <v>0</v>
      </c>
      <c r="R88" s="37"/>
      <c r="S88" s="37">
        <f>Q88*30</f>
        <v>0</v>
      </c>
    </row>
    <row r="89" spans="1:19" ht="75" x14ac:dyDescent="0.25">
      <c r="A89" s="33" t="s">
        <v>191</v>
      </c>
      <c r="B89" s="34" t="s">
        <v>283</v>
      </c>
      <c r="C89" s="74"/>
      <c r="D89" s="74"/>
      <c r="E89" s="74">
        <v>385</v>
      </c>
      <c r="F89" s="73" t="s">
        <v>6</v>
      </c>
      <c r="G89" s="73" t="s">
        <v>8</v>
      </c>
      <c r="H89" s="115">
        <v>1</v>
      </c>
      <c r="I89" s="148"/>
      <c r="J89" s="148"/>
      <c r="K89" s="115"/>
      <c r="L89" s="52"/>
      <c r="M89" s="52"/>
      <c r="N89" s="52"/>
      <c r="O89" s="52"/>
      <c r="P89" s="37"/>
      <c r="Q89" s="37"/>
      <c r="R89" s="103">
        <f>SUM(L89:O89)</f>
        <v>0</v>
      </c>
      <c r="S89" s="37">
        <f>R89*30</f>
        <v>0</v>
      </c>
    </row>
    <row r="90" spans="1:19" x14ac:dyDescent="0.25">
      <c r="A90" s="81" t="s">
        <v>96</v>
      </c>
      <c r="B90" s="81" t="s">
        <v>274</v>
      </c>
      <c r="C90" s="82"/>
      <c r="D90" s="82"/>
      <c r="E90" s="82"/>
      <c r="F90" s="83"/>
      <c r="G90" s="83"/>
      <c r="H90" s="115"/>
      <c r="I90" s="115"/>
      <c r="J90" s="148"/>
      <c r="K90" s="115"/>
      <c r="L90" s="49"/>
      <c r="M90" s="49"/>
      <c r="N90" s="49"/>
      <c r="O90" s="49"/>
      <c r="P90" s="110"/>
      <c r="Q90" s="110"/>
      <c r="R90" s="110"/>
      <c r="S90" s="110"/>
    </row>
    <row r="91" spans="1:19" ht="30" x14ac:dyDescent="0.25">
      <c r="A91" s="33" t="s">
        <v>190</v>
      </c>
      <c r="B91" s="33" t="s">
        <v>43</v>
      </c>
      <c r="C91" s="77"/>
      <c r="D91" s="74">
        <v>298</v>
      </c>
      <c r="E91" s="74"/>
      <c r="F91" s="73" t="s">
        <v>38</v>
      </c>
      <c r="G91" s="73" t="s">
        <v>8</v>
      </c>
      <c r="H91" s="148">
        <v>2</v>
      </c>
      <c r="I91" s="148">
        <v>1</v>
      </c>
      <c r="J91" s="148"/>
      <c r="K91" s="115"/>
      <c r="L91" s="50"/>
      <c r="M91" s="50"/>
      <c r="N91" s="50"/>
      <c r="O91" s="50"/>
      <c r="P91" s="37"/>
      <c r="Q91" s="103">
        <f>SUM(L91:O91)</f>
        <v>0</v>
      </c>
      <c r="R91" s="37"/>
      <c r="S91" s="37">
        <f>Q91*30</f>
        <v>0</v>
      </c>
    </row>
    <row r="92" spans="1:19" ht="45" x14ac:dyDescent="0.25">
      <c r="A92" s="33" t="s">
        <v>189</v>
      </c>
      <c r="B92" s="34" t="s">
        <v>44</v>
      </c>
      <c r="C92" s="77"/>
      <c r="D92" s="74"/>
      <c r="E92" s="74">
        <v>133</v>
      </c>
      <c r="F92" s="73" t="s">
        <v>6</v>
      </c>
      <c r="G92" s="73" t="s">
        <v>8</v>
      </c>
      <c r="H92" s="148"/>
      <c r="I92" s="148"/>
      <c r="J92" s="148"/>
      <c r="K92" s="115"/>
      <c r="L92" s="52"/>
      <c r="M92" s="52"/>
      <c r="N92" s="52"/>
      <c r="O92" s="52"/>
      <c r="P92" s="37"/>
      <c r="Q92" s="37"/>
      <c r="R92" s="103">
        <f>SUM(L92:O92)</f>
        <v>0</v>
      </c>
      <c r="S92" s="37">
        <f>R92*30</f>
        <v>0</v>
      </c>
    </row>
    <row r="93" spans="1:19" x14ac:dyDescent="0.25">
      <c r="A93" s="24">
        <v>6</v>
      </c>
      <c r="B93" s="24" t="s">
        <v>186</v>
      </c>
      <c r="C93" s="25"/>
      <c r="D93" s="25"/>
      <c r="E93" s="25"/>
      <c r="F93" s="26"/>
      <c r="G93" s="26"/>
      <c r="H93" s="115"/>
      <c r="I93" s="115"/>
      <c r="J93" s="115"/>
      <c r="K93" s="115"/>
      <c r="L93" s="49"/>
      <c r="M93" s="49"/>
      <c r="N93" s="49"/>
      <c r="O93" s="49"/>
      <c r="P93" s="37"/>
      <c r="Q93" s="37"/>
      <c r="R93" s="37"/>
      <c r="S93" s="37"/>
    </row>
    <row r="94" spans="1:19" x14ac:dyDescent="0.25">
      <c r="A94" s="28" t="s">
        <v>24</v>
      </c>
      <c r="B94" s="28" t="s">
        <v>208</v>
      </c>
      <c r="C94" s="35"/>
      <c r="D94" s="35"/>
      <c r="E94" s="35"/>
      <c r="F94" s="29"/>
      <c r="G94" s="29"/>
      <c r="H94" s="115"/>
      <c r="I94" s="115"/>
      <c r="J94" s="115"/>
      <c r="K94" s="115"/>
      <c r="L94" s="49"/>
      <c r="M94" s="49"/>
      <c r="N94" s="49"/>
      <c r="O94" s="49"/>
      <c r="P94" s="37"/>
      <c r="Q94" s="37"/>
      <c r="R94" s="37"/>
      <c r="S94" s="37"/>
    </row>
    <row r="95" spans="1:19" ht="30" x14ac:dyDescent="0.25">
      <c r="A95" s="31" t="s">
        <v>81</v>
      </c>
      <c r="B95" s="23" t="s">
        <v>70</v>
      </c>
      <c r="C95" s="65">
        <v>47</v>
      </c>
      <c r="D95" s="65"/>
      <c r="E95" s="65"/>
      <c r="F95" s="29" t="s">
        <v>38</v>
      </c>
      <c r="G95" s="29" t="s">
        <v>7</v>
      </c>
      <c r="H95" s="148">
        <v>2</v>
      </c>
      <c r="I95" s="115"/>
      <c r="J95" s="151" t="s">
        <v>123</v>
      </c>
      <c r="K95" s="148">
        <v>1</v>
      </c>
      <c r="L95" s="50"/>
      <c r="M95" s="50"/>
      <c r="N95" s="50"/>
      <c r="O95" s="50"/>
      <c r="P95" s="103">
        <f>SUM(L95:O95)</f>
        <v>0</v>
      </c>
      <c r="Q95" s="37"/>
      <c r="R95" s="37"/>
      <c r="S95" s="37">
        <f>P95*30</f>
        <v>0</v>
      </c>
    </row>
    <row r="96" spans="1:19" ht="45" x14ac:dyDescent="0.25">
      <c r="A96" s="31" t="s">
        <v>82</v>
      </c>
      <c r="B96" s="23" t="s">
        <v>209</v>
      </c>
      <c r="C96" s="65"/>
      <c r="D96" s="65">
        <v>149</v>
      </c>
      <c r="E96" s="65"/>
      <c r="F96" s="29" t="s">
        <v>38</v>
      </c>
      <c r="G96" s="29" t="s">
        <v>8</v>
      </c>
      <c r="H96" s="148"/>
      <c r="I96" s="115"/>
      <c r="J96" s="151"/>
      <c r="K96" s="148"/>
      <c r="L96" s="50"/>
      <c r="M96" s="50"/>
      <c r="N96" s="50"/>
      <c r="O96" s="50"/>
      <c r="P96" s="37"/>
      <c r="Q96" s="103">
        <f>SUM(L96:O96)</f>
        <v>0</v>
      </c>
      <c r="R96" s="37"/>
      <c r="S96" s="37">
        <f>Q96*30</f>
        <v>0</v>
      </c>
    </row>
    <row r="97" spans="1:19" ht="60" x14ac:dyDescent="0.25">
      <c r="A97" s="31" t="s">
        <v>83</v>
      </c>
      <c r="B97" s="23" t="s">
        <v>210</v>
      </c>
      <c r="C97" s="65"/>
      <c r="D97" s="65"/>
      <c r="E97" s="65">
        <v>1104</v>
      </c>
      <c r="F97" s="29" t="s">
        <v>6</v>
      </c>
      <c r="G97" s="29" t="s">
        <v>8</v>
      </c>
      <c r="H97" s="148"/>
      <c r="I97" s="115"/>
      <c r="J97" s="151"/>
      <c r="K97" s="148"/>
      <c r="L97" s="50"/>
      <c r="M97" s="50"/>
      <c r="N97" s="50"/>
      <c r="O97" s="50"/>
      <c r="P97" s="37"/>
      <c r="Q97" s="37"/>
      <c r="R97" s="103">
        <f>SUM(L97:O97)</f>
        <v>0</v>
      </c>
      <c r="S97" s="37">
        <f>R97*30</f>
        <v>0</v>
      </c>
    </row>
    <row r="98" spans="1:19" x14ac:dyDescent="0.25">
      <c r="A98" s="28" t="s">
        <v>25</v>
      </c>
      <c r="B98" s="28" t="s">
        <v>39</v>
      </c>
      <c r="C98" s="66"/>
      <c r="D98" s="66"/>
      <c r="E98" s="66"/>
      <c r="F98" s="29"/>
      <c r="G98" s="29"/>
      <c r="H98" s="115"/>
      <c r="I98" s="115"/>
      <c r="J98" s="115"/>
      <c r="K98" s="115"/>
      <c r="L98" s="49"/>
      <c r="M98" s="49"/>
      <c r="N98" s="49"/>
      <c r="O98" s="49"/>
      <c r="P98" s="37"/>
      <c r="Q98" s="37"/>
      <c r="R98" s="37"/>
      <c r="S98" s="37"/>
    </row>
    <row r="99" spans="1:19" ht="30" x14ac:dyDescent="0.25">
      <c r="A99" s="31" t="s">
        <v>84</v>
      </c>
      <c r="B99" s="23" t="s">
        <v>71</v>
      </c>
      <c r="C99" s="66"/>
      <c r="D99" s="66">
        <v>26</v>
      </c>
      <c r="E99" s="66"/>
      <c r="F99" s="29" t="s">
        <v>38</v>
      </c>
      <c r="G99" s="29" t="s">
        <v>8</v>
      </c>
      <c r="H99" s="115"/>
      <c r="I99" s="115"/>
      <c r="J99" s="115"/>
      <c r="K99" s="148">
        <v>1</v>
      </c>
      <c r="L99" s="50"/>
      <c r="M99" s="50"/>
      <c r="N99" s="50"/>
      <c r="O99" s="50"/>
      <c r="P99" s="37"/>
      <c r="Q99" s="103">
        <f>SUM(L99:O99)</f>
        <v>0</v>
      </c>
      <c r="R99" s="37"/>
      <c r="S99" s="37">
        <f>Q99*30</f>
        <v>0</v>
      </c>
    </row>
    <row r="100" spans="1:19" ht="30" x14ac:dyDescent="0.25">
      <c r="A100" s="31" t="s">
        <v>85</v>
      </c>
      <c r="B100" s="23" t="s">
        <v>72</v>
      </c>
      <c r="C100" s="66"/>
      <c r="D100" s="66"/>
      <c r="E100" s="66">
        <v>261</v>
      </c>
      <c r="F100" s="29" t="s">
        <v>6</v>
      </c>
      <c r="G100" s="29" t="s">
        <v>8</v>
      </c>
      <c r="H100" s="115"/>
      <c r="I100" s="115"/>
      <c r="J100" s="115"/>
      <c r="K100" s="148"/>
      <c r="L100" s="50"/>
      <c r="M100" s="50"/>
      <c r="N100" s="50"/>
      <c r="O100" s="50"/>
      <c r="P100" s="37"/>
      <c r="Q100" s="37"/>
      <c r="R100" s="103">
        <f>SUM(L100:O100)</f>
        <v>0</v>
      </c>
      <c r="S100" s="37">
        <f>R100*30</f>
        <v>0</v>
      </c>
    </row>
    <row r="101" spans="1:19" x14ac:dyDescent="0.25">
      <c r="A101" s="28" t="s">
        <v>26</v>
      </c>
      <c r="B101" s="28" t="s">
        <v>211</v>
      </c>
      <c r="C101" s="66"/>
      <c r="D101" s="66"/>
      <c r="E101" s="66"/>
      <c r="F101" s="29"/>
      <c r="G101" s="29"/>
      <c r="H101" s="115"/>
      <c r="I101" s="115"/>
      <c r="J101" s="115"/>
      <c r="K101" s="148"/>
      <c r="L101" s="49"/>
      <c r="M101" s="49"/>
      <c r="N101" s="49"/>
      <c r="O101" s="49"/>
      <c r="P101" s="37"/>
      <c r="Q101" s="37"/>
      <c r="R101" s="37"/>
      <c r="S101" s="37"/>
    </row>
    <row r="102" spans="1:19" ht="30" x14ac:dyDescent="0.25">
      <c r="A102" s="31" t="s">
        <v>86</v>
      </c>
      <c r="B102" s="23" t="s">
        <v>138</v>
      </c>
      <c r="C102" s="66"/>
      <c r="D102" s="67">
        <v>104</v>
      </c>
      <c r="E102" s="66"/>
      <c r="F102" s="29" t="s">
        <v>38</v>
      </c>
      <c r="G102" s="29" t="s">
        <v>8</v>
      </c>
      <c r="H102" s="115"/>
      <c r="I102" s="115"/>
      <c r="J102" s="115"/>
      <c r="K102" s="148"/>
      <c r="L102" s="50"/>
      <c r="M102" s="50"/>
      <c r="N102" s="50"/>
      <c r="O102" s="50"/>
      <c r="P102" s="37"/>
      <c r="Q102" s="103">
        <f>SUM(L102:O102)</f>
        <v>0</v>
      </c>
      <c r="R102" s="37"/>
      <c r="S102" s="37">
        <f>Q102*30</f>
        <v>0</v>
      </c>
    </row>
    <row r="103" spans="1:19" ht="30" x14ac:dyDescent="0.25">
      <c r="A103" s="31" t="s">
        <v>87</v>
      </c>
      <c r="B103" s="23" t="s">
        <v>139</v>
      </c>
      <c r="C103" s="66"/>
      <c r="D103" s="66"/>
      <c r="E103" s="67">
        <v>184</v>
      </c>
      <c r="F103" s="29" t="s">
        <v>6</v>
      </c>
      <c r="G103" s="29" t="s">
        <v>8</v>
      </c>
      <c r="H103" s="115"/>
      <c r="I103" s="115"/>
      <c r="J103" s="115"/>
      <c r="K103" s="148"/>
      <c r="L103" s="50"/>
      <c r="M103" s="50"/>
      <c r="N103" s="50"/>
      <c r="O103" s="50"/>
      <c r="P103" s="37"/>
      <c r="Q103" s="37"/>
      <c r="R103" s="103">
        <f>SUM(L103:O103)</f>
        <v>0</v>
      </c>
      <c r="S103" s="37">
        <f>R103*30</f>
        <v>0</v>
      </c>
    </row>
    <row r="104" spans="1:19" x14ac:dyDescent="0.25">
      <c r="A104" s="24">
        <v>7</v>
      </c>
      <c r="B104" s="24" t="s">
        <v>73</v>
      </c>
      <c r="C104" s="25"/>
      <c r="D104" s="25"/>
      <c r="E104" s="25"/>
      <c r="F104" s="26"/>
      <c r="G104" s="26"/>
      <c r="H104" s="115"/>
      <c r="I104" s="115"/>
      <c r="J104" s="115"/>
      <c r="K104" s="115"/>
      <c r="L104" s="49"/>
      <c r="M104" s="49"/>
      <c r="N104" s="49"/>
      <c r="O104" s="49"/>
      <c r="P104" s="37"/>
      <c r="Q104" s="37"/>
      <c r="R104" s="37"/>
      <c r="S104" s="37"/>
    </row>
    <row r="105" spans="1:19" ht="30" x14ac:dyDescent="0.25">
      <c r="A105" s="28" t="s">
        <v>27</v>
      </c>
      <c r="B105" s="22" t="s">
        <v>74</v>
      </c>
      <c r="C105" s="35">
        <v>23</v>
      </c>
      <c r="D105" s="35"/>
      <c r="E105" s="35"/>
      <c r="F105" s="29" t="s">
        <v>38</v>
      </c>
      <c r="G105" s="29" t="s">
        <v>7</v>
      </c>
      <c r="H105" s="115"/>
      <c r="I105" s="115"/>
      <c r="J105" s="115"/>
      <c r="K105" s="148">
        <v>2</v>
      </c>
      <c r="L105" s="50"/>
      <c r="M105" s="50"/>
      <c r="N105" s="50"/>
      <c r="O105" s="50"/>
      <c r="P105" s="103">
        <f>SUM(L105:O105)</f>
        <v>0</v>
      </c>
      <c r="Q105" s="37"/>
      <c r="R105" s="37"/>
      <c r="S105" s="37">
        <f>P105*30</f>
        <v>0</v>
      </c>
    </row>
    <row r="106" spans="1:19" ht="42.75" x14ac:dyDescent="0.25">
      <c r="A106" s="28" t="s">
        <v>28</v>
      </c>
      <c r="B106" s="22" t="s">
        <v>203</v>
      </c>
      <c r="C106" s="35"/>
      <c r="D106" s="35">
        <f>229+13</f>
        <v>242</v>
      </c>
      <c r="E106" s="35"/>
      <c r="F106" s="29" t="s">
        <v>38</v>
      </c>
      <c r="G106" s="29" t="s">
        <v>8</v>
      </c>
      <c r="H106" s="115">
        <v>1</v>
      </c>
      <c r="I106" s="115"/>
      <c r="J106" s="115"/>
      <c r="K106" s="148"/>
      <c r="L106" s="50"/>
      <c r="M106" s="50"/>
      <c r="N106" s="50"/>
      <c r="O106" s="50"/>
      <c r="P106" s="37"/>
      <c r="Q106" s="103">
        <f>SUM(L106:O106)</f>
        <v>0</v>
      </c>
      <c r="R106" s="37"/>
      <c r="S106" s="37">
        <f>Q106*30</f>
        <v>0</v>
      </c>
    </row>
    <row r="107" spans="1:19" ht="30" x14ac:dyDescent="0.25">
      <c r="A107" s="28" t="s">
        <v>29</v>
      </c>
      <c r="B107" s="22" t="s">
        <v>75</v>
      </c>
      <c r="C107" s="35"/>
      <c r="D107" s="35"/>
      <c r="E107" s="35">
        <v>320</v>
      </c>
      <c r="F107" s="29" t="s">
        <v>6</v>
      </c>
      <c r="G107" s="29" t="s">
        <v>8</v>
      </c>
      <c r="H107" s="115"/>
      <c r="I107" s="115"/>
      <c r="J107" s="115"/>
      <c r="K107" s="148"/>
      <c r="L107" s="50"/>
      <c r="M107" s="50"/>
      <c r="N107" s="50"/>
      <c r="O107" s="50"/>
      <c r="P107" s="37"/>
      <c r="Q107" s="37"/>
      <c r="R107" s="103">
        <f>SUM(L107:O107)</f>
        <v>0</v>
      </c>
      <c r="S107" s="37">
        <f>R107*30</f>
        <v>0</v>
      </c>
    </row>
    <row r="108" spans="1:19" x14ac:dyDescent="0.25">
      <c r="A108" s="24">
        <v>8</v>
      </c>
      <c r="B108" s="24" t="s">
        <v>76</v>
      </c>
      <c r="C108" s="25"/>
      <c r="D108" s="25"/>
      <c r="E108" s="25"/>
      <c r="F108" s="26"/>
      <c r="G108" s="26"/>
      <c r="H108" s="115"/>
      <c r="I108" s="115"/>
      <c r="J108" s="115"/>
      <c r="K108" s="115"/>
      <c r="L108" s="49"/>
      <c r="M108" s="49"/>
      <c r="N108" s="49"/>
      <c r="O108" s="49"/>
      <c r="P108" s="37"/>
      <c r="Q108" s="37"/>
      <c r="R108" s="37"/>
      <c r="S108" s="37"/>
    </row>
    <row r="109" spans="1:19" ht="30" x14ac:dyDescent="0.25">
      <c r="A109" s="28" t="s">
        <v>30</v>
      </c>
      <c r="B109" s="22" t="s">
        <v>77</v>
      </c>
      <c r="C109" s="35">
        <v>48</v>
      </c>
      <c r="D109" s="35"/>
      <c r="E109" s="35"/>
      <c r="F109" s="29" t="s">
        <v>38</v>
      </c>
      <c r="G109" s="29" t="s">
        <v>7</v>
      </c>
      <c r="H109" s="115"/>
      <c r="I109" s="152" t="s">
        <v>123</v>
      </c>
      <c r="J109" s="152" t="s">
        <v>123</v>
      </c>
      <c r="K109" s="148">
        <v>1</v>
      </c>
      <c r="L109" s="50"/>
      <c r="M109" s="50"/>
      <c r="N109" s="50"/>
      <c r="O109" s="50"/>
      <c r="P109" s="103">
        <f>SUM(L109:O109)</f>
        <v>0</v>
      </c>
      <c r="Q109" s="37"/>
      <c r="R109" s="37"/>
      <c r="S109" s="37">
        <f>P109*30</f>
        <v>0</v>
      </c>
    </row>
    <row r="110" spans="1:19" ht="30" x14ac:dyDescent="0.25">
      <c r="A110" s="28" t="s">
        <v>31</v>
      </c>
      <c r="B110" s="22" t="s">
        <v>69</v>
      </c>
      <c r="C110" s="35"/>
      <c r="D110" s="35">
        <v>8</v>
      </c>
      <c r="E110" s="35"/>
      <c r="F110" s="29" t="s">
        <v>38</v>
      </c>
      <c r="G110" s="29" t="s">
        <v>8</v>
      </c>
      <c r="H110" s="115"/>
      <c r="I110" s="152"/>
      <c r="J110" s="152"/>
      <c r="K110" s="148"/>
      <c r="L110" s="50"/>
      <c r="M110" s="50"/>
      <c r="N110" s="50"/>
      <c r="O110" s="50"/>
      <c r="P110" s="37"/>
      <c r="Q110" s="103">
        <f>SUM(L110:O110)</f>
        <v>0</v>
      </c>
      <c r="R110" s="37"/>
      <c r="S110" s="37">
        <f>Q110*30</f>
        <v>0</v>
      </c>
    </row>
    <row r="111" spans="1:19" ht="30" x14ac:dyDescent="0.25">
      <c r="A111" s="28" t="s">
        <v>32</v>
      </c>
      <c r="B111" s="22" t="s">
        <v>78</v>
      </c>
      <c r="C111" s="35"/>
      <c r="D111" s="35"/>
      <c r="E111" s="35">
        <v>806</v>
      </c>
      <c r="F111" s="29" t="s">
        <v>55</v>
      </c>
      <c r="G111" s="29" t="s">
        <v>8</v>
      </c>
      <c r="H111" s="115"/>
      <c r="I111" s="152"/>
      <c r="J111" s="152"/>
      <c r="K111" s="148"/>
      <c r="L111" s="50"/>
      <c r="M111" s="50"/>
      <c r="N111" s="50"/>
      <c r="O111" s="50"/>
      <c r="P111" s="37"/>
      <c r="Q111" s="37"/>
      <c r="R111" s="103">
        <f>SUM(L111:O111)</f>
        <v>0</v>
      </c>
      <c r="S111" s="37">
        <f>R111*30</f>
        <v>0</v>
      </c>
    </row>
    <row r="112" spans="1:19" x14ac:dyDescent="0.25">
      <c r="A112" s="24">
        <v>9</v>
      </c>
      <c r="B112" s="24" t="s">
        <v>9</v>
      </c>
      <c r="C112" s="25"/>
      <c r="D112" s="25"/>
      <c r="E112" s="25"/>
      <c r="F112" s="26"/>
      <c r="G112" s="26"/>
      <c r="H112" s="115"/>
      <c r="I112" s="115"/>
      <c r="J112" s="115"/>
      <c r="K112" s="115"/>
      <c r="L112" s="49"/>
      <c r="M112" s="49"/>
      <c r="N112" s="49"/>
      <c r="O112" s="49"/>
      <c r="P112" s="37"/>
      <c r="Q112" s="37"/>
      <c r="R112" s="106"/>
      <c r="S112" s="37"/>
    </row>
    <row r="113" spans="1:19" ht="60" x14ac:dyDescent="0.25">
      <c r="A113" s="28" t="s">
        <v>33</v>
      </c>
      <c r="B113" s="28" t="s">
        <v>147</v>
      </c>
      <c r="C113" s="35"/>
      <c r="D113" s="35"/>
      <c r="E113" s="35">
        <v>6480</v>
      </c>
      <c r="F113" s="29" t="s">
        <v>282</v>
      </c>
      <c r="G113" s="29" t="s">
        <v>10</v>
      </c>
      <c r="H113" s="115"/>
      <c r="I113" s="115"/>
      <c r="J113" s="115"/>
      <c r="K113" s="148">
        <v>4</v>
      </c>
      <c r="L113" s="57"/>
      <c r="M113" s="57"/>
      <c r="N113" s="57"/>
      <c r="O113" s="57"/>
      <c r="P113" s="37"/>
      <c r="Q113" s="37"/>
      <c r="R113" s="103">
        <f t="shared" ref="R113:R120" si="4">SUM(L113:O113)</f>
        <v>0</v>
      </c>
      <c r="S113" s="37">
        <f t="shared" ref="S113:S120" si="5">R113*30</f>
        <v>0</v>
      </c>
    </row>
    <row r="114" spans="1:19" x14ac:dyDescent="0.25">
      <c r="A114" s="28" t="s">
        <v>34</v>
      </c>
      <c r="B114" s="22" t="s">
        <v>212</v>
      </c>
      <c r="C114" s="35"/>
      <c r="D114" s="35"/>
      <c r="E114" s="35"/>
      <c r="F114" s="29"/>
      <c r="G114" s="29"/>
      <c r="H114" s="115"/>
      <c r="I114" s="115"/>
      <c r="J114" s="115"/>
      <c r="K114" s="148"/>
      <c r="L114" s="57"/>
      <c r="M114" s="57"/>
      <c r="N114" s="57"/>
      <c r="O114" s="57"/>
      <c r="P114" s="37"/>
      <c r="Q114" s="37"/>
      <c r="R114" s="106"/>
      <c r="S114" s="37"/>
    </row>
    <row r="115" spans="1:19" ht="45" x14ac:dyDescent="0.25">
      <c r="A115" s="31" t="s">
        <v>216</v>
      </c>
      <c r="B115" s="23" t="s">
        <v>281</v>
      </c>
      <c r="C115" s="35"/>
      <c r="D115" s="35"/>
      <c r="E115" s="35"/>
      <c r="F115" s="23" t="s">
        <v>5</v>
      </c>
      <c r="G115" s="23" t="s">
        <v>214</v>
      </c>
      <c r="H115" s="115"/>
      <c r="I115" s="115"/>
      <c r="J115" s="115"/>
      <c r="K115" s="148"/>
      <c r="L115" s="50"/>
      <c r="M115" s="50"/>
      <c r="N115" s="50"/>
      <c r="O115" s="50"/>
      <c r="P115" s="37"/>
      <c r="Q115" s="37"/>
      <c r="R115" s="103">
        <f t="shared" si="4"/>
        <v>0</v>
      </c>
      <c r="S115" s="37">
        <f t="shared" si="5"/>
        <v>0</v>
      </c>
    </row>
    <row r="116" spans="1:19" ht="45" x14ac:dyDescent="0.25">
      <c r="A116" s="31" t="s">
        <v>217</v>
      </c>
      <c r="B116" s="23" t="s">
        <v>213</v>
      </c>
      <c r="C116" s="35"/>
      <c r="D116" s="35"/>
      <c r="E116" s="35"/>
      <c r="F116" s="23" t="s">
        <v>5</v>
      </c>
      <c r="G116" s="23" t="s">
        <v>215</v>
      </c>
      <c r="H116" s="115"/>
      <c r="I116" s="115"/>
      <c r="J116" s="115"/>
      <c r="K116" s="148"/>
      <c r="L116" s="52"/>
      <c r="M116" s="52"/>
      <c r="N116" s="52"/>
      <c r="O116" s="52"/>
      <c r="P116" s="37"/>
      <c r="Q116" s="37"/>
      <c r="R116" s="103">
        <f t="shared" si="4"/>
        <v>0</v>
      </c>
      <c r="S116" s="37">
        <f t="shared" si="5"/>
        <v>0</v>
      </c>
    </row>
    <row r="117" spans="1:19" x14ac:dyDescent="0.25">
      <c r="A117" s="28" t="s">
        <v>97</v>
      </c>
      <c r="B117" s="22" t="s">
        <v>130</v>
      </c>
      <c r="C117" s="35"/>
      <c r="D117" s="35"/>
      <c r="E117" s="35"/>
      <c r="F117" s="29"/>
      <c r="G117" s="36"/>
      <c r="H117" s="115">
        <v>3</v>
      </c>
      <c r="I117" s="115"/>
      <c r="J117" s="115"/>
      <c r="K117" s="115"/>
      <c r="L117" s="52"/>
      <c r="M117" s="52"/>
      <c r="N117" s="52"/>
      <c r="O117" s="52"/>
      <c r="P117" s="37"/>
      <c r="Q117" s="37"/>
      <c r="R117" s="103">
        <f t="shared" si="4"/>
        <v>0</v>
      </c>
      <c r="S117" s="37">
        <f t="shared" si="5"/>
        <v>0</v>
      </c>
    </row>
    <row r="118" spans="1:19" x14ac:dyDescent="0.25">
      <c r="A118" s="28" t="s">
        <v>218</v>
      </c>
      <c r="B118" s="28" t="s">
        <v>275</v>
      </c>
      <c r="C118" s="35"/>
      <c r="D118" s="35"/>
      <c r="E118" s="35"/>
      <c r="F118" s="36"/>
      <c r="G118" s="36"/>
      <c r="H118" s="115"/>
      <c r="I118" s="115"/>
      <c r="J118" s="115"/>
      <c r="K118" s="115">
        <v>1</v>
      </c>
      <c r="L118" s="115"/>
      <c r="M118" s="115"/>
      <c r="N118" s="115"/>
      <c r="O118" s="115"/>
      <c r="P118" s="37"/>
      <c r="Q118" s="37"/>
      <c r="R118" s="103">
        <f t="shared" si="4"/>
        <v>0</v>
      </c>
      <c r="S118" s="37">
        <f t="shared" si="5"/>
        <v>0</v>
      </c>
    </row>
    <row r="119" spans="1:19" s="123" customFormat="1" x14ac:dyDescent="0.25">
      <c r="A119" s="120" t="s">
        <v>278</v>
      </c>
      <c r="B119" s="120" t="s">
        <v>276</v>
      </c>
      <c r="C119" s="121"/>
      <c r="D119" s="121"/>
      <c r="E119" s="121"/>
      <c r="F119" s="105"/>
      <c r="G119" s="105"/>
      <c r="H119" s="122">
        <v>2</v>
      </c>
      <c r="I119" s="145">
        <v>1</v>
      </c>
      <c r="J119" s="146"/>
      <c r="K119" s="122"/>
      <c r="L119" s="122"/>
      <c r="M119" s="122"/>
      <c r="N119" s="122"/>
      <c r="O119" s="122"/>
      <c r="P119" s="106"/>
      <c r="Q119" s="106"/>
      <c r="R119" s="106">
        <f t="shared" si="4"/>
        <v>0</v>
      </c>
      <c r="S119" s="106">
        <f t="shared" si="5"/>
        <v>0</v>
      </c>
    </row>
    <row r="120" spans="1:19" x14ac:dyDescent="0.25">
      <c r="A120" s="28" t="s">
        <v>279</v>
      </c>
      <c r="B120" s="28" t="s">
        <v>277</v>
      </c>
      <c r="C120" s="35"/>
      <c r="D120" s="35"/>
      <c r="E120" s="35"/>
      <c r="F120" s="36"/>
      <c r="G120" s="36"/>
      <c r="H120" s="115">
        <v>1</v>
      </c>
      <c r="I120" s="115">
        <v>1</v>
      </c>
      <c r="J120" s="115">
        <v>1</v>
      </c>
      <c r="K120" s="115"/>
      <c r="L120" s="115"/>
      <c r="M120" s="115"/>
      <c r="N120" s="115"/>
      <c r="O120" s="115"/>
      <c r="P120" s="37"/>
      <c r="Q120" s="37"/>
      <c r="R120" s="103">
        <f t="shared" si="4"/>
        <v>0</v>
      </c>
      <c r="S120" s="37">
        <f t="shared" si="5"/>
        <v>0</v>
      </c>
    </row>
    <row r="121" spans="1:19" s="5" customFormat="1" ht="14.25" x14ac:dyDescent="0.2">
      <c r="A121" s="58"/>
      <c r="B121" s="48" t="s">
        <v>219</v>
      </c>
      <c r="C121" s="59">
        <f>SUM(C11:C120)</f>
        <v>1407</v>
      </c>
      <c r="D121" s="59">
        <f t="shared" ref="D121:E121" si="6">SUM(D11:D120)</f>
        <v>6006</v>
      </c>
      <c r="E121" s="59">
        <f t="shared" si="6"/>
        <v>21537</v>
      </c>
      <c r="F121" s="48"/>
      <c r="G121" s="48"/>
      <c r="H121" s="48"/>
      <c r="I121" s="48"/>
      <c r="J121" s="48"/>
      <c r="K121" s="48"/>
      <c r="L121" s="48"/>
      <c r="M121" s="48"/>
      <c r="N121" s="48"/>
      <c r="O121" s="48"/>
      <c r="P121" s="41">
        <f>SUM(P11:P120)*30</f>
        <v>0</v>
      </c>
      <c r="Q121" s="41">
        <f t="shared" ref="Q121:R121" si="7">SUM(Q11:Q120)*30</f>
        <v>0</v>
      </c>
      <c r="R121" s="41">
        <f t="shared" si="7"/>
        <v>0</v>
      </c>
      <c r="S121" s="41">
        <f>SUM(S11:S120)</f>
        <v>0</v>
      </c>
    </row>
    <row r="123" spans="1:19" x14ac:dyDescent="0.25">
      <c r="B123" s="5" t="s">
        <v>235</v>
      </c>
    </row>
    <row r="124" spans="1:19" x14ac:dyDescent="0.25">
      <c r="A124" s="2"/>
      <c r="B124" s="3" t="s">
        <v>117</v>
      </c>
    </row>
    <row r="134" spans="1:1" x14ac:dyDescent="0.25">
      <c r="A134" s="2"/>
    </row>
    <row r="135" spans="1:1" x14ac:dyDescent="0.25">
      <c r="A135" s="2"/>
    </row>
    <row r="136" spans="1:1" x14ac:dyDescent="0.25">
      <c r="A136" s="2"/>
    </row>
    <row r="137" spans="1:1" x14ac:dyDescent="0.25">
      <c r="A137" s="2"/>
    </row>
    <row r="138" spans="1:1" x14ac:dyDescent="0.25">
      <c r="A138" s="2"/>
    </row>
    <row r="139" spans="1:1" x14ac:dyDescent="0.25">
      <c r="A139" s="2"/>
    </row>
    <row r="140" spans="1:1" x14ac:dyDescent="0.25">
      <c r="A140" s="2"/>
    </row>
    <row r="141" spans="1:1" x14ac:dyDescent="0.25">
      <c r="A141" s="2"/>
    </row>
    <row r="142" spans="1:1" x14ac:dyDescent="0.25">
      <c r="A142" s="2"/>
    </row>
    <row r="143" spans="1:1" x14ac:dyDescent="0.25">
      <c r="A143" s="2"/>
    </row>
    <row r="144" spans="1:1" x14ac:dyDescent="0.25">
      <c r="A144" s="2"/>
    </row>
    <row r="145" spans="1:1" x14ac:dyDescent="0.25">
      <c r="A145" s="2"/>
    </row>
    <row r="146" spans="1:1" x14ac:dyDescent="0.25">
      <c r="A146" s="2"/>
    </row>
    <row r="147" spans="1:1" x14ac:dyDescent="0.25">
      <c r="A147" s="2"/>
    </row>
    <row r="148" spans="1:1" x14ac:dyDescent="0.25">
      <c r="A148" s="2"/>
    </row>
    <row r="149" spans="1:1" x14ac:dyDescent="0.25">
      <c r="A149" s="2"/>
    </row>
    <row r="150" spans="1:1" x14ac:dyDescent="0.25">
      <c r="A150" s="2"/>
    </row>
    <row r="151" spans="1:1" x14ac:dyDescent="0.25">
      <c r="A151" s="2"/>
    </row>
    <row r="152" spans="1:1" x14ac:dyDescent="0.25">
      <c r="A152" s="2"/>
    </row>
    <row r="153" spans="1:1" x14ac:dyDescent="0.25">
      <c r="A153" s="2"/>
    </row>
    <row r="154" spans="1:1" x14ac:dyDescent="0.25">
      <c r="A154" s="2"/>
    </row>
    <row r="155" spans="1:1" x14ac:dyDescent="0.25">
      <c r="A155" s="2"/>
    </row>
    <row r="156" spans="1:1" x14ac:dyDescent="0.25">
      <c r="A156" s="2"/>
    </row>
    <row r="157" spans="1:1" x14ac:dyDescent="0.25">
      <c r="A157" s="2"/>
    </row>
    <row r="158" spans="1:1" x14ac:dyDescent="0.25">
      <c r="A158" s="2"/>
    </row>
    <row r="159" spans="1:1" x14ac:dyDescent="0.25">
      <c r="A159" s="2"/>
    </row>
    <row r="160" spans="1:1" x14ac:dyDescent="0.25">
      <c r="A160" s="2"/>
    </row>
    <row r="161" spans="1:1" x14ac:dyDescent="0.25">
      <c r="A161" s="2"/>
    </row>
    <row r="162" spans="1:1" x14ac:dyDescent="0.25">
      <c r="A162" s="2"/>
    </row>
    <row r="163" spans="1:1" x14ac:dyDescent="0.25">
      <c r="A163" s="2"/>
    </row>
    <row r="164" spans="1:1" x14ac:dyDescent="0.25">
      <c r="A164" s="2"/>
    </row>
    <row r="165" spans="1:1" x14ac:dyDescent="0.25">
      <c r="A165" s="2"/>
    </row>
    <row r="166" spans="1:1" x14ac:dyDescent="0.25">
      <c r="A166" s="2"/>
    </row>
    <row r="167" spans="1:1" x14ac:dyDescent="0.25">
      <c r="A167" s="2"/>
    </row>
    <row r="168" spans="1:1" x14ac:dyDescent="0.25">
      <c r="A168" s="2"/>
    </row>
    <row r="169" spans="1:1" x14ac:dyDescent="0.25">
      <c r="A169" s="2"/>
    </row>
    <row r="170" spans="1:1" x14ac:dyDescent="0.25">
      <c r="A170" s="2"/>
    </row>
    <row r="171" spans="1:1" x14ac:dyDescent="0.25">
      <c r="A171" s="2"/>
    </row>
    <row r="172" spans="1:1" x14ac:dyDescent="0.25">
      <c r="A172" s="2"/>
    </row>
    <row r="173" spans="1:1" x14ac:dyDescent="0.25">
      <c r="A173" s="2"/>
    </row>
    <row r="174" spans="1:1" x14ac:dyDescent="0.25">
      <c r="A174" s="2"/>
    </row>
    <row r="175" spans="1:1" x14ac:dyDescent="0.25">
      <c r="A175" s="2"/>
    </row>
    <row r="176" spans="1:1" x14ac:dyDescent="0.25">
      <c r="A176" s="2"/>
    </row>
    <row r="177" spans="1:1" x14ac:dyDescent="0.25">
      <c r="A177" s="2"/>
    </row>
    <row r="178" spans="1:1" x14ac:dyDescent="0.25">
      <c r="A178" s="2"/>
    </row>
    <row r="179" spans="1:1" x14ac:dyDescent="0.25">
      <c r="A179" s="2"/>
    </row>
    <row r="180" spans="1:1" x14ac:dyDescent="0.25">
      <c r="A180" s="2"/>
    </row>
    <row r="181" spans="1:1" x14ac:dyDescent="0.25">
      <c r="A181" s="2"/>
    </row>
    <row r="182" spans="1:1" x14ac:dyDescent="0.25">
      <c r="A182" s="2"/>
    </row>
    <row r="183" spans="1:1" x14ac:dyDescent="0.25">
      <c r="A183" s="2"/>
    </row>
    <row r="184" spans="1:1" x14ac:dyDescent="0.25">
      <c r="A184" s="2"/>
    </row>
    <row r="186" spans="1:1" x14ac:dyDescent="0.25">
      <c r="A186" s="2"/>
    </row>
    <row r="187" spans="1:1" x14ac:dyDescent="0.25">
      <c r="A187" s="2"/>
    </row>
    <row r="188" spans="1:1" x14ac:dyDescent="0.25">
      <c r="A188" s="2"/>
    </row>
    <row r="189" spans="1:1" x14ac:dyDescent="0.25">
      <c r="A189" s="2"/>
    </row>
    <row r="190" spans="1:1" x14ac:dyDescent="0.25">
      <c r="A190" s="2"/>
    </row>
    <row r="191" spans="1:1" x14ac:dyDescent="0.25">
      <c r="A191" s="2"/>
    </row>
    <row r="192" spans="1:1" x14ac:dyDescent="0.25">
      <c r="A192" s="2"/>
    </row>
    <row r="193" spans="1:1" x14ac:dyDescent="0.25">
      <c r="A193" s="2"/>
    </row>
    <row r="194" spans="1:1" x14ac:dyDescent="0.25">
      <c r="A194" s="2"/>
    </row>
    <row r="195" spans="1:1" x14ac:dyDescent="0.25">
      <c r="A195" s="2"/>
    </row>
    <row r="196" spans="1:1" x14ac:dyDescent="0.25">
      <c r="A196" s="2"/>
    </row>
    <row r="197" spans="1:1" x14ac:dyDescent="0.25">
      <c r="A197" s="2"/>
    </row>
    <row r="198" spans="1:1" x14ac:dyDescent="0.25">
      <c r="A198" s="2"/>
    </row>
    <row r="199" spans="1:1" x14ac:dyDescent="0.25">
      <c r="A199" s="2"/>
    </row>
  </sheetData>
  <mergeCells count="54">
    <mergeCell ref="I119:J119"/>
    <mergeCell ref="P8:R8"/>
    <mergeCell ref="S8:S9"/>
    <mergeCell ref="A8:A9"/>
    <mergeCell ref="B8:B9"/>
    <mergeCell ref="C8:E8"/>
    <mergeCell ref="L8:O8"/>
    <mergeCell ref="F8:F9"/>
    <mergeCell ref="G8:G9"/>
    <mergeCell ref="H8:K8"/>
    <mergeCell ref="K13:K15"/>
    <mergeCell ref="K18:K20"/>
    <mergeCell ref="K22:K24"/>
    <mergeCell ref="K26:K28"/>
    <mergeCell ref="I31:I34"/>
    <mergeCell ref="J31:J34"/>
    <mergeCell ref="A5:S5"/>
    <mergeCell ref="A6:S6"/>
    <mergeCell ref="A1:B1"/>
    <mergeCell ref="A2:B2"/>
    <mergeCell ref="A4:S4"/>
    <mergeCell ref="O1:R1"/>
    <mergeCell ref="O2:R2"/>
    <mergeCell ref="A3:S3"/>
    <mergeCell ref="H38:H51"/>
    <mergeCell ref="H53:H54"/>
    <mergeCell ref="H56:H58"/>
    <mergeCell ref="I56:I61"/>
    <mergeCell ref="J56:J61"/>
    <mergeCell ref="H60:H61"/>
    <mergeCell ref="J63:J65"/>
    <mergeCell ref="H67:H68"/>
    <mergeCell ref="I67:I68"/>
    <mergeCell ref="J67:J76"/>
    <mergeCell ref="H70:H72"/>
    <mergeCell ref="I70:I72"/>
    <mergeCell ref="I74:I76"/>
    <mergeCell ref="H75:H76"/>
    <mergeCell ref="K78:K80"/>
    <mergeCell ref="I83:I84"/>
    <mergeCell ref="J83:J92"/>
    <mergeCell ref="H87:H88"/>
    <mergeCell ref="I87:I89"/>
    <mergeCell ref="H91:H92"/>
    <mergeCell ref="I91:I92"/>
    <mergeCell ref="I109:I111"/>
    <mergeCell ref="J109:J111"/>
    <mergeCell ref="K109:K111"/>
    <mergeCell ref="K113:K116"/>
    <mergeCell ref="H95:H97"/>
    <mergeCell ref="J95:J97"/>
    <mergeCell ref="K95:K97"/>
    <mergeCell ref="K99:K103"/>
    <mergeCell ref="K105:K107"/>
  </mergeCells>
  <printOptions horizontalCentered="1"/>
  <pageMargins left="0.39370078740157483" right="0.39370078740157483" top="0.59055118110236227" bottom="0.39370078740157483" header="0.31496062992125984" footer="0.19685039370078741"/>
  <pageSetup paperSize="9" scale="55" orientation="landscape" r:id="rId1"/>
  <headerFooter alignWithMargins="0">
    <oddHeader>&amp;RBẢNG D. BẢNG CHI PHÍ VẬT TƯ TIÊU HAO - Khu vực 3</oddHeader>
  </headerFooter>
  <ignoredErrors>
    <ignoredError sqref="A10:XFD10" numberStoredAsText="1"/>
    <ignoredError sqref="P14:S121 Q13:S13"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Tổng hợp đơn giá (A+B+C+D)</vt:lpstr>
      <vt:lpstr>A. Nhân công</vt:lpstr>
      <vt:lpstr>B. Hóa chất</vt:lpstr>
      <vt:lpstr>C. Thiết bị</vt:lpstr>
      <vt:lpstr>D. Vật tư tiêu hao</vt:lpstr>
      <vt:lpstr>'A. Nhân công'!Print_Titles</vt:lpstr>
      <vt:lpstr>'B. Hóa chất'!Print_Titles</vt:lpstr>
      <vt:lpstr>'C. Thiết bị'!Print_Titles</vt:lpstr>
      <vt:lpstr>'D. Vật tư tiêu hao'!Print_Titles</vt:lpstr>
      <vt:lpstr>'Tổng hợp đơn giá (A+B+C+D)'!Print_Titles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THUYEN</dc:creator>
  <cp:lastModifiedBy>Admin</cp:lastModifiedBy>
  <cp:revision>1</cp:revision>
  <cp:lastPrinted>2023-11-29T08:46:27Z</cp:lastPrinted>
  <dcterms:created xsi:type="dcterms:W3CDTF">2022-03-25T00:39:55Z</dcterms:created>
  <dcterms:modified xsi:type="dcterms:W3CDTF">2024-08-23T09:23:46Z</dcterms:modified>
</cp:coreProperties>
</file>